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C:\Users\anema\Documents\JAVNA NAROČILA - ANEMA\javni razpisi 2025\ODPRTI POSTOPEK\OŠ DOMŽALE_prevozi\RAZPISNA DOKUMENTACIJA\"/>
    </mc:Choice>
  </mc:AlternateContent>
  <xr:revisionPtr revIDLastSave="0" documentId="8_{CEFC3F77-00F4-4419-8A3D-B479CE23F0AE}" xr6:coauthVersionLast="47" xr6:coauthVersionMax="47" xr10:uidLastSave="{00000000-0000-0000-0000-000000000000}"/>
  <bookViews>
    <workbookView xWindow="4590" yWindow="45" windowWidth="24450" windowHeight="15135" tabRatio="252" firstSheet="2" activeTab="2" xr2:uid="{00000000-000D-0000-FFFF-FFFF00000000}"/>
  </bookViews>
  <sheets>
    <sheet name="1. REDNI PREVOZI" sheetId="5" r:id="rId1"/>
    <sheet name="2. OBČASNI PREVOZI" sheetId="4" r:id="rId2"/>
    <sheet name="3. PREVOZ HRANE" sheetId="7" r:id="rId3"/>
  </sheets>
  <definedNames>
    <definedName name="_xlnm.Print_Area" localSheetId="0">'1. REDNI PREVOZI'!$A$1:$E$53</definedName>
    <definedName name="_xlnm.Print_Area" localSheetId="1">'2. OBČASNI PREVOZI'!$A$1:$H$94</definedName>
    <definedName name="_xlnm.Print_Area" localSheetId="2">'3. PREVOZ HRANE'!$A$1:$F$45</definedName>
  </definedNames>
  <calcPr calcId="191029"/>
</workbook>
</file>

<file path=xl/calcChain.xml><?xml version="1.0" encoding="utf-8"?>
<calcChain xmlns="http://schemas.openxmlformats.org/spreadsheetml/2006/main">
  <c r="G49" i="4" l="1"/>
  <c r="H49" i="4" s="1"/>
  <c r="G50" i="4"/>
  <c r="H50" i="4"/>
  <c r="G51" i="4"/>
  <c r="H51" i="4" s="1"/>
  <c r="G52" i="4"/>
  <c r="H52" i="4" s="1"/>
  <c r="G53" i="4"/>
  <c r="H53" i="4" s="1"/>
  <c r="D32" i="5"/>
  <c r="D31" i="5"/>
  <c r="D29" i="5"/>
  <c r="D28" i="5"/>
  <c r="G11" i="4"/>
  <c r="H11" i="4" s="1"/>
  <c r="G12" i="4"/>
  <c r="H12" i="4" s="1"/>
  <c r="G13" i="4"/>
  <c r="H13" i="4" s="1"/>
  <c r="G14" i="4"/>
  <c r="H14" i="4" s="1"/>
  <c r="G15" i="4"/>
  <c r="H15" i="4"/>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29" i="4"/>
  <c r="H29" i="4" s="1"/>
  <c r="G30" i="4"/>
  <c r="H30" i="4" s="1"/>
  <c r="G31" i="4"/>
  <c r="H31" i="4" s="1"/>
  <c r="G32" i="4"/>
  <c r="H32" i="4" s="1"/>
  <c r="G33" i="4"/>
  <c r="H33" i="4" s="1"/>
  <c r="G34" i="4"/>
  <c r="H34" i="4" s="1"/>
  <c r="G35" i="4"/>
  <c r="H35" i="4" s="1"/>
  <c r="G36" i="4"/>
  <c r="H36" i="4" s="1"/>
  <c r="G37" i="4"/>
  <c r="H37" i="4" s="1"/>
  <c r="G38" i="4"/>
  <c r="H38" i="4" s="1"/>
  <c r="G39" i="4"/>
  <c r="H39" i="4" s="1"/>
  <c r="G40" i="4"/>
  <c r="H40" i="4" s="1"/>
  <c r="G41" i="4"/>
  <c r="H41" i="4" s="1"/>
  <c r="G42" i="4"/>
  <c r="H42" i="4" s="1"/>
  <c r="G43" i="4"/>
  <c r="H43" i="4" s="1"/>
  <c r="G45" i="4"/>
  <c r="H45" i="4" s="1"/>
  <c r="G46" i="4"/>
  <c r="H46" i="4" s="1"/>
  <c r="G47" i="4"/>
  <c r="H47" i="4" s="1"/>
  <c r="G48" i="4"/>
  <c r="H48" i="4" s="1"/>
  <c r="G55" i="4"/>
  <c r="H55" i="4" s="1"/>
  <c r="G56" i="4"/>
  <c r="H56" i="4" s="1"/>
  <c r="G57" i="4"/>
  <c r="H57" i="4"/>
  <c r="G58" i="4"/>
  <c r="H58" i="4" s="1"/>
  <c r="G59" i="4"/>
  <c r="H59" i="4" s="1"/>
  <c r="G61" i="4"/>
  <c r="H61" i="4" s="1"/>
  <c r="G62" i="4"/>
  <c r="H62" i="4" s="1"/>
  <c r="G63" i="4"/>
  <c r="H63" i="4" s="1"/>
  <c r="G64" i="4"/>
  <c r="H64" i="4"/>
  <c r="G65" i="4"/>
  <c r="H65" i="4" s="1"/>
  <c r="G67" i="4"/>
  <c r="H67" i="4" s="1"/>
  <c r="G68" i="4"/>
  <c r="H68" i="4" s="1"/>
  <c r="G69" i="4"/>
  <c r="H69" i="4" s="1"/>
  <c r="G70" i="4"/>
  <c r="H70" i="4" s="1"/>
  <c r="G71" i="4"/>
  <c r="H71" i="4" s="1"/>
  <c r="G73" i="4"/>
  <c r="H73" i="4" s="1"/>
  <c r="G74" i="4"/>
  <c r="H74" i="4"/>
  <c r="G75" i="4"/>
  <c r="H75" i="4" s="1"/>
  <c r="G76" i="4"/>
  <c r="H76" i="4" s="1"/>
  <c r="G77" i="4"/>
  <c r="H77" i="4" s="1"/>
  <c r="D25" i="7"/>
  <c r="D24" i="7"/>
  <c r="D22" i="7"/>
  <c r="D21" i="7"/>
  <c r="E78" i="4"/>
  <c r="H78" i="4" l="1"/>
</calcChain>
</file>

<file path=xl/sharedStrings.xml><?xml version="1.0" encoding="utf-8"?>
<sst xmlns="http://schemas.openxmlformats.org/spreadsheetml/2006/main" count="199" uniqueCount="153">
  <si>
    <t>Relacija</t>
  </si>
  <si>
    <t>Zap. št.</t>
  </si>
  <si>
    <t>SKUPAJ</t>
  </si>
  <si>
    <t>Predračun št.: _____________</t>
  </si>
  <si>
    <t>V ceni so vključeni vsi stroški, popusti in DDV.</t>
  </si>
  <si>
    <t>Račun za opravljene storitve se poravna v 30 dnevnem valutnem roku po prejemu pravilno izstavljenga računa.</t>
  </si>
  <si>
    <t>Ponudnik:____________________________</t>
  </si>
  <si>
    <t>1.</t>
  </si>
  <si>
    <t>2.</t>
  </si>
  <si>
    <t>3.</t>
  </si>
  <si>
    <t>4.</t>
  </si>
  <si>
    <t>5.</t>
  </si>
  <si>
    <t>6.</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</si>
  <si>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</si>
  <si>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</si>
  <si>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</si>
  <si>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</si>
  <si>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</si>
  <si>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</si>
  <si>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</si>
  <si>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</si>
  <si>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</si>
  <si>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</si>
  <si>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</si>
  <si>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</si>
  <si>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</si>
  <si>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</si>
  <si>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</si>
  <si>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</si>
  <si>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</si>
  <si>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</si>
  <si>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</si>
  <si>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</si>
  <si>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</si>
  <si>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</si>
  <si>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</si>
  <si>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</si>
  <si>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</si>
  <si>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</si>
  <si>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42.</t>
  </si>
  <si>
    <t>43.</t>
  </si>
  <si>
    <t>44.</t>
  </si>
  <si>
    <t>45.</t>
  </si>
  <si>
    <t>46.</t>
  </si>
  <si>
    <t>47.</t>
  </si>
  <si>
    <t>48.</t>
  </si>
  <si>
    <t>49.</t>
  </si>
  <si>
    <t>50.</t>
  </si>
  <si>
    <t>51.</t>
  </si>
  <si>
    <t>52.</t>
  </si>
  <si>
    <t>53.</t>
  </si>
  <si>
    <t>54.</t>
  </si>
  <si>
    <t>55.</t>
  </si>
  <si>
    <t>56.</t>
  </si>
  <si>
    <t>57.</t>
  </si>
  <si>
    <t>58.</t>
  </si>
  <si>
    <t>59.</t>
  </si>
  <si>
    <t>60.</t>
  </si>
  <si>
    <t>61.</t>
  </si>
  <si>
    <t>62.</t>
  </si>
  <si>
    <t>7.</t>
  </si>
  <si>
    <t>V cenah/vrednostih so vključeni vsi stroški, popusti, DDV.</t>
  </si>
  <si>
    <t>Račun za opravljene storitve se poravna v 30 dnevnem valutnem roku po prejemu pravilno izstavljenega računa.</t>
  </si>
  <si>
    <t xml:space="preserve">Prevoznik šoli enkrat mesečno izda račun za opravljene prevoze glede na število dejansko opravljenih prevozov v posameznem mesecu. </t>
  </si>
  <si>
    <t>Vrednost dnevno opravljenih voženj:</t>
  </si>
  <si>
    <t>Zaradi višje sile (slabo vreme za športni dan, odpoved predstave…) lahko odpovemo prevoz 24 ur pred naročenim  terminom brez posledic.</t>
  </si>
  <si>
    <t xml:space="preserve">cena za nove relacije do 50 km </t>
  </si>
  <si>
    <t>cena za nove relacije nad 250 km</t>
  </si>
  <si>
    <t xml:space="preserve">cena za nove relacije do vključno 250 km </t>
  </si>
  <si>
    <t>Domžale (Ihan) – Ljubljana center - Domžale (Ihan)</t>
  </si>
  <si>
    <t>Domžale (Ihan) – Grad na Goričkem – Domžale (Ihan)</t>
  </si>
  <si>
    <t>Domžale (Ihan) – Velenje - Domžale (Ihan)</t>
  </si>
  <si>
    <t>Domžale (Ihan) – Kranj - Domžale (Ihan)</t>
  </si>
  <si>
    <t>Domžale (Ihan) – Radenci ob Kolpi - Domžale (Ihan)</t>
  </si>
  <si>
    <t>Domžale (Ihan) – Sečovlje – Piran - Domžale (Ihan)</t>
  </si>
  <si>
    <t>Domžale (Ihan) – Polhov Gradec - Domžale (Ihan)</t>
  </si>
  <si>
    <t>Domžale (Ihan) – Čepulje (Kranj) - Domžale (Ihan)</t>
  </si>
  <si>
    <t>Domžale (Ihan) – Ljubljana – Kranj – Vrba na Gorenjskam - Domžale (Ihan)</t>
  </si>
  <si>
    <t>Domžale (Ihan) – Idrija - Domžale (Ihan)</t>
  </si>
  <si>
    <t>Domžale (Ihan) – Bled - Domžale (Ihan)</t>
  </si>
  <si>
    <t>Domžale (Ihan) – Rogaška Slatina – Krapina - Domžale (Ihan)</t>
  </si>
  <si>
    <t>Domžale (Ihan) – Krško – Rajhenburg - Domžale (Ihan)</t>
  </si>
  <si>
    <t>Domžale (Ihan) – Volčji Potok - Domžale (Ihan)</t>
  </si>
  <si>
    <t>Domžale (Ihan) – Čremošnjice (Dolenjska) - Domžale (Ihan)</t>
  </si>
  <si>
    <t>Domžale (Ihan) – Debeli rtič - Domžale (Ihan)</t>
  </si>
  <si>
    <t>Domžale (Ihan) – Kamnik - Domžale (Ihan)</t>
  </si>
  <si>
    <t>Domžale (Ihan) – Areh (Pohorje) - Domžale (Ihan)</t>
  </si>
  <si>
    <t>Domžale – Ihan - Domžale</t>
  </si>
  <si>
    <t xml:space="preserve">Ihan – Domžale - Ihan </t>
  </si>
  <si>
    <t xml:space="preserve">cena za nove relacije do 100 km </t>
  </si>
  <si>
    <t>PREVOZ AVTOBUS 20 SEDEŽNI</t>
  </si>
  <si>
    <t>PREVOZ AVTOBUS 30 SEDEŽNI</t>
  </si>
  <si>
    <t>PREVOZ KOMBI</t>
  </si>
  <si>
    <t>PREVOZ AVTOBUS 50-53 SEDEŽNI</t>
  </si>
  <si>
    <t>Cene so fiksne za obdobje 12. mesecev od veljavnosti pogodbe.</t>
  </si>
  <si>
    <t>Cena za 1 km nad norma prevozi</t>
  </si>
  <si>
    <r>
      <t xml:space="preserve">Ihan – Domžale - Ihan  - </t>
    </r>
    <r>
      <rPr>
        <b/>
        <sz val="10"/>
        <rFont val="Calibri"/>
        <family val="2"/>
        <charset val="238"/>
      </rPr>
      <t xml:space="preserve">prevoz kombi </t>
    </r>
  </si>
  <si>
    <r>
      <t xml:space="preserve">Domžale – Ihan - Domžale </t>
    </r>
    <r>
      <rPr>
        <b/>
        <sz val="10"/>
        <rFont val="Calibri"/>
        <family val="2"/>
        <charset val="238"/>
      </rPr>
      <t xml:space="preserve"> - prevoz kombi </t>
    </r>
  </si>
  <si>
    <r>
      <t>Domžale – Ljubljana - Domžale</t>
    </r>
    <r>
      <rPr>
        <b/>
        <sz val="10"/>
        <rFont val="Calibri"/>
        <family val="2"/>
        <charset val="238"/>
      </rPr>
      <t xml:space="preserve"> - prevoz kombi </t>
    </r>
  </si>
  <si>
    <r>
      <t xml:space="preserve">Ihan – Ljubljana - Ihan </t>
    </r>
    <r>
      <rPr>
        <b/>
        <sz val="10"/>
        <rFont val="Calibri"/>
        <family val="2"/>
        <charset val="238"/>
      </rPr>
      <t xml:space="preserve">- prevoz kombi </t>
    </r>
  </si>
  <si>
    <t xml:space="preserve">Kraj in datum: ___________________                      </t>
  </si>
  <si>
    <t xml:space="preserve">   žig  </t>
  </si>
  <si>
    <t>_________________________</t>
  </si>
  <si>
    <t>podpis odgovorne osebe</t>
  </si>
  <si>
    <t>Za občasni prevoz potnikov po Sloveniji velja 9,5% DDV.</t>
  </si>
  <si>
    <t>DDV v %</t>
  </si>
  <si>
    <t>Cestnine, tunelnine, mostnine, parkirnine, stroški trajekta, dnevnice, dovolilnice, potniške spremnice, stroški nočitev za voznike in podobno niso vključeni v ceno prevoza in se obračunajo po opravljenem prevozu glede na dejanske stroške - obvezno se priloži dokazilo (račun o dodatnih stroških). Če ni dokazila priloženega računa, naročnik ni obvezen plačila.</t>
  </si>
  <si>
    <t>-</t>
  </si>
  <si>
    <t>Cena relacije za posamezeno vozilo brez DDV</t>
  </si>
  <si>
    <t>Cena relacije za posamezeno vozilo  z DDV</t>
  </si>
  <si>
    <t>Cena za smer Selo brez DDV v EUR</t>
  </si>
  <si>
    <t>Cena za smer Goričica, Brdo, Dobovlje brez DDV v EUR</t>
  </si>
  <si>
    <t>Skupna končna vrednost vseh prevozov na dan z DDV v EUR:</t>
  </si>
  <si>
    <t>Cene/vrednosti so fiksne 12 mesecev od veljavnosti pogodbe.</t>
  </si>
  <si>
    <t>Skupna končna vrednost vseh prevozov za 190 dni z DDV v EUR:</t>
  </si>
  <si>
    <t>Skupna končna vrednost vseh prevozov za 380 dni z DDV v EUR:</t>
  </si>
  <si>
    <t>2. sklop: OBČASNI PREVOZI OB DNEVIH DEJAVNOSTI</t>
  </si>
  <si>
    <t>1. sklop: REDNI ŠOLSKI PREVOZI</t>
  </si>
  <si>
    <t xml:space="preserve">OSNOVNA ŠOLA DOMŽALE, BISTRIŠKA CESTA 19, 1230 DOMŽALE </t>
  </si>
  <si>
    <t>Vrednost vseh prevozov (2x) na dan brez DDV v EUR:</t>
  </si>
  <si>
    <t xml:space="preserve">Vozni red in relacija poti se lahko spreminja. </t>
  </si>
  <si>
    <t>3. sklop: PREVOZ HRANE</t>
  </si>
  <si>
    <t>DDV v EUR po stopnji 9,5%:</t>
  </si>
  <si>
    <t>DDV v EUR</t>
  </si>
  <si>
    <t>PREVOZ AVTOBUS 54-61 SEDEŽNI</t>
  </si>
  <si>
    <r>
      <rPr>
        <b/>
        <sz val="11"/>
        <color theme="1"/>
        <rFont val="Calibri"/>
        <family val="2"/>
        <charset val="238"/>
        <scheme val="minor"/>
      </rPr>
      <t>Podatki o prevozu hrane:</t>
    </r>
    <r>
      <rPr>
        <sz val="11"/>
        <color theme="1"/>
        <rFont val="Calibri"/>
        <family val="2"/>
        <charset val="238"/>
        <scheme val="minor"/>
      </rPr>
      <t xml:space="preserve">
•	Dnevno potrebujemo dva prevoza na predhodno navedenih relacijah, in sicer:                                                                                                                                                                                                                                                                                                               - Dostava praznih termo posod okoli 9.00 iz kuhinje matične šole (Domžale) v kuhinjo na podružnični šoli (Ihan) in polnih posod ob 11.00 iz Ihana v Domžale (relacija 3,9 km v eno smer).
•	Prevoz je potrebno opraviti vse dni, ko poteka pouk (od 1. 9. tekočega leta do 24. 6. naslednjega leta), to je okvirno 190 dni v šolskem letu.
•	PREVOZ HRANE mora biti vozilo prilagojeno za prevoz prehrane. Izpolnjevati mora vse pogoje, ki jo zakonodaja zahteva za tovrstne prevoze.                                                                                                                                                                                                                                     •	Oseba, ki vozi vozilo, mora vse transportne posode tudi dostaviti  do razdelilne kuhinje in jih še isti dan prevzeti nazaj in pripeljati na matično šolo. Oseba, ki opravlja prevoz hrane, prevzame posode na vhodu v kuhinjo in jih naloži/razloži v kombi. Gre za prevoz do 10 termo transportnih GN posod in druge embalaže	 		                                                                                                                                                                                                                        </t>
    </r>
  </si>
  <si>
    <r>
      <t>Vrednost vseh prevozov</t>
    </r>
    <r>
      <rPr>
        <b/>
        <sz val="11"/>
        <color theme="1"/>
        <rFont val="Calibri"/>
        <family val="2"/>
        <charset val="238"/>
        <scheme val="minor"/>
      </rPr>
      <t xml:space="preserve"> (8 povratnih x na dan)</t>
    </r>
    <r>
      <rPr>
        <sz val="11"/>
        <color theme="1"/>
        <rFont val="Calibri"/>
        <family val="2"/>
        <charset val="238"/>
        <scheme val="minor"/>
      </rPr>
      <t xml:space="preserve"> na dan brez DDV v EUR:</t>
    </r>
  </si>
  <si>
    <t>PREVOZ AVTOBUS  - zahteva se minimalno 54 sedežev</t>
  </si>
  <si>
    <t>34.</t>
  </si>
  <si>
    <t>35.</t>
  </si>
  <si>
    <t>36.</t>
  </si>
  <si>
    <t>37.</t>
  </si>
  <si>
    <t>38.</t>
  </si>
  <si>
    <t>39.</t>
  </si>
  <si>
    <t>40.</t>
  </si>
  <si>
    <t>41.</t>
  </si>
  <si>
    <t>cena za nove relacije do 50 km</t>
  </si>
  <si>
    <t>cena za nove relacije do 100 km</t>
  </si>
  <si>
    <t>cena za nove relacije do vključno 250 km</t>
  </si>
  <si>
    <t>Domžale (Ihan) –Kostanjevica na Krki - Domžale (Ihan)</t>
  </si>
  <si>
    <t>Domžale (Ihan) – Topol pri Medvodah – Domžale (Ihan)</t>
  </si>
  <si>
    <t>Domžale (Ihan) – Rašica- Velike Lašče - Domžale (Ihan)</t>
  </si>
  <si>
    <t>Domžale (Ihan) – Kamniška Bistrica - Domžale (Ihan)</t>
  </si>
  <si>
    <t>Domžale (Ihan) – Komendska Dobrava - Domžale (Ihan)</t>
  </si>
  <si>
    <t>Domžale – Jable - Domžale</t>
  </si>
  <si>
    <t>Domžale (Ihan) – Cerknica - Domžale (Ihan)</t>
  </si>
  <si>
    <t>Domžale (Ihan) – Štanjel na Krasu - Domžale (Ihan)</t>
  </si>
  <si>
    <t>Domžale (Ihan) – Žužemberk - Novo mesto - Domžale (Ihan)</t>
  </si>
  <si>
    <t>Domžale (Ihan) – Šmarno pod Šmarno Goro - Domžale (Ihan)</t>
  </si>
  <si>
    <t>Domžale (Ihan) – Kranjska Gora - Tamar- Domžale (Ihan)</t>
  </si>
  <si>
    <t>Domžale (Ihan) –Čemšenik - Domžale (Ihan)</t>
  </si>
  <si>
    <t>informativni podatek o načrtovanem                   št. prevozov (se lahko spreminja)</t>
  </si>
  <si>
    <r>
      <rPr>
        <b/>
        <sz val="11"/>
        <color indexed="8"/>
        <rFont val="Calibri"/>
        <family val="2"/>
        <charset val="238"/>
      </rPr>
      <t>Podatki o prevozu za Podružnično šolo Ihan:</t>
    </r>
    <r>
      <rPr>
        <sz val="11"/>
        <color theme="1"/>
        <rFont val="Calibri"/>
        <family val="2"/>
        <charset val="238"/>
        <scheme val="minor"/>
      </rPr>
      <t xml:space="preserve">
•	Prevoz je potrebno opraviti na relaciji: 2 x </t>
    </r>
    <r>
      <rPr>
        <b/>
        <sz val="11"/>
        <color indexed="8"/>
        <rFont val="Calibri"/>
        <family val="2"/>
        <charset val="238"/>
      </rPr>
      <t>smer Selo - Trmit in dvakrat povratno</t>
    </r>
    <r>
      <rPr>
        <sz val="11"/>
        <color theme="1"/>
        <rFont val="Calibri"/>
        <family val="2"/>
        <charset val="238"/>
        <scheme val="minor"/>
      </rPr>
      <t xml:space="preserve"> (postaje so določene) in 2x </t>
    </r>
    <r>
      <rPr>
        <b/>
        <sz val="11"/>
        <color indexed="8"/>
        <rFont val="Calibri"/>
        <family val="2"/>
        <charset val="238"/>
      </rPr>
      <t>smer Goričica, Brdo, Dobovlje</t>
    </r>
    <r>
      <rPr>
        <b/>
        <sz val="11"/>
        <color theme="1"/>
        <rFont val="Calibri"/>
        <family val="2"/>
        <charset val="238"/>
        <scheme val="minor"/>
      </rPr>
      <t xml:space="preserve"> in dvakrat povratno </t>
    </r>
    <r>
      <rPr>
        <sz val="11"/>
        <color theme="1"/>
        <rFont val="Calibri"/>
        <family val="2"/>
        <charset val="238"/>
        <scheme val="minor"/>
      </rPr>
      <t xml:space="preserve">(se določijo za vsako šolsko leto posebej)
•	Za smer Goričica, Brdo, Dobovlje je potrebno prevoze zagotoviti s kombijem, saj je v zimskih razmerah teren zahteven.                                                                                                                                                                                                                                               •	Dnevno potrebujemo štiri prevoze v posamezno smer na predhodno navedenih relacijah, in sicer:
-  Jutranja vožnja - učenci morajo biti v šoli ob 7.20 uri za preduro in 8.10 za pouk. Trenutni razpored </t>
    </r>
    <r>
      <rPr>
        <b/>
        <sz val="11"/>
        <color rgb="FF0066FF"/>
        <rFont val="Calibri"/>
        <family val="2"/>
        <charset val="238"/>
        <scheme val="minor"/>
      </rPr>
      <t>https://www.os-domzale.si/vozni-red-kombija-v-solskem-letu/</t>
    </r>
    <r>
      <rPr>
        <sz val="11"/>
        <color theme="1"/>
        <rFont val="Calibri"/>
        <family val="2"/>
        <charset val="238"/>
        <scheme val="minor"/>
      </rPr>
      <t xml:space="preserve">
-  Popoldanska vožnja - odhod izpred šole je ob 13.15 in 14.40 uri.                                                                                                                                                                                                                                -  Obstaja verjetnost, da je potrebna še kakšna vmesnja vožja.
•	Prevoz je potrebno opraviti vse dni, ko poteka pouk (od 1. 9. tekočega leta do 24. 6. naslednjega leta), to je okvirno 190 dni v šolskem letu.
•	Za šolsko leto 2025/2026 se na vožnji vozi cca 34 učencev za smer Selo in cca 32 učencev za smer  Goričica, Brdo, Dobovlje (število otrok se letno lahko spreminja, zato naročnik pisno seznani izvajalca pred začetkom vsakega šolskega leta in se medsebojno uskladita o urnikih).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</si>
</sst>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4" x14ac:knownFonts="1">
    <font>
      <sz val="11"/>
      <color theme="1"/>
      <name val="Calibri"/>
      <family val="2"/>
      <charset val="238"/>
      <scheme val="minor"/>
    </font>
    <font>
      <sz val="8"/>
      <name val="Calibri"/>
      <family val="2"/>
      <charset val="238"/>
    </font>
    <font>
      <b/>
      <sz val="11"/>
      <color indexed="8"/>
      <name val="Calibri"/>
      <family val="2"/>
      <charset val="238"/>
    </font>
    <font>
      <b/>
      <sz val="10"/>
      <name val="Calibri"/>
      <family val="2"/>
      <charset val="238"/>
    </font>
    <font>
      <sz val="11"/>
      <color theme="1"/>
      <name val="Calibri"/>
      <family val="2"/>
      <charset val="238"/>
      <scheme val="minor"/>
    </font>
    <font>
      <b/>
      <sz val="11"/>
      <color theme="1"/>
      <name val="Calibri"/>
      <family val="2"/>
      <charset val="238"/>
      <scheme val="minor"/>
    </font>
    <font>
      <b/>
      <sz val="11"/>
      <color indexed="8"/>
      <name val="Calibri"/>
      <family val="2"/>
      <charset val="238"/>
      <scheme val="minor"/>
    </font>
    <font>
      <sz val="11"/>
      <color indexed="8"/>
      <name val="Calibri"/>
      <family val="2"/>
      <charset val="238"/>
      <scheme val="minor"/>
    </font>
    <font>
      <sz val="11"/>
      <color rgb="FF000000"/>
      <name val="Calibri"/>
      <family val="2"/>
      <charset val="238"/>
      <scheme val="minor"/>
    </font>
    <font>
      <sz val="11"/>
      <color rgb="FF0070C0"/>
      <name val="Calibri"/>
      <family val="2"/>
      <charset val="238"/>
      <scheme val="minor"/>
    </font>
    <font>
      <sz val="10"/>
      <color theme="1"/>
      <name val="Calibri"/>
      <family val="2"/>
      <charset val="238"/>
      <scheme val="minor"/>
    </font>
    <font>
      <b/>
      <sz val="10"/>
      <name val="Calibri"/>
      <family val="2"/>
      <charset val="238"/>
      <scheme val="minor"/>
    </font>
    <font>
      <sz val="10"/>
      <color indexed="8"/>
      <name val="Calibri"/>
      <family val="2"/>
      <charset val="238"/>
      <scheme val="minor"/>
    </font>
    <font>
      <sz val="10"/>
      <name val="Calibri"/>
      <family val="2"/>
      <charset val="238"/>
      <scheme val="minor"/>
    </font>
    <font>
      <sz val="10"/>
      <color rgb="FF0070C0"/>
      <name val="Calibri"/>
      <family val="2"/>
      <charset val="238"/>
      <scheme val="minor"/>
    </font>
    <font>
      <sz val="10"/>
      <color indexed="10"/>
      <name val="Calibri"/>
      <family val="2"/>
      <charset val="238"/>
      <scheme val="minor"/>
    </font>
    <font>
      <sz val="10"/>
      <color rgb="FF000000"/>
      <name val="Calibri"/>
      <family val="2"/>
      <charset val="238"/>
      <scheme val="minor"/>
    </font>
    <font>
      <b/>
      <sz val="10"/>
      <color indexed="8"/>
      <name val="Calibri"/>
      <family val="2"/>
      <charset val="238"/>
      <scheme val="minor"/>
    </font>
    <font>
      <b/>
      <sz val="11"/>
      <color rgb="FF000000"/>
      <name val="Calibri"/>
      <family val="2"/>
      <charset val="238"/>
      <scheme val="minor"/>
    </font>
    <font>
      <b/>
      <sz val="9"/>
      <color theme="1"/>
      <name val="Calibri"/>
      <family val="2"/>
      <charset val="238"/>
      <scheme val="minor"/>
    </font>
    <font>
      <b/>
      <sz val="9"/>
      <name val="Calibri"/>
      <family val="2"/>
      <charset val="238"/>
      <scheme val="minor"/>
    </font>
    <font>
      <sz val="9"/>
      <color indexed="8"/>
      <name val="Calibri"/>
      <family val="2"/>
      <charset val="238"/>
      <scheme val="minor"/>
    </font>
    <font>
      <b/>
      <sz val="8"/>
      <name val="Calibri"/>
      <family val="2"/>
      <charset val="238"/>
      <scheme val="minor"/>
    </font>
    <font>
      <b/>
      <sz val="11"/>
      <color rgb="FF0066FF"/>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6" tint="0.79998168889431442"/>
        <bgColor indexed="64"/>
      </patternFill>
    </fill>
    <fill>
      <patternFill patternType="solid">
        <fgColor rgb="FFFFFFFF"/>
        <bgColor indexed="64"/>
      </patternFill>
    </fill>
  </fills>
  <borders count="21">
    <border>
      <left/>
      <right/>
      <top/>
      <bottom/>
      <diagonal/>
    </border>
    <border>
      <left style="medium">
        <color indexed="8"/>
      </left>
      <right style="medium">
        <color indexed="8"/>
      </right>
      <top style="medium">
        <color indexed="8"/>
      </top>
      <bottom/>
      <diagonal/>
    </border>
    <border>
      <left style="thin">
        <color rgb="FF00B050"/>
      </left>
      <right style="thin">
        <color rgb="FF00B050"/>
      </right>
      <top style="thin">
        <color rgb="FF00B050"/>
      </top>
      <bottom style="thin">
        <color rgb="FF00B050"/>
      </bottom>
      <diagonal/>
    </border>
    <border>
      <left style="thin">
        <color rgb="FF00B050"/>
      </left>
      <right style="medium">
        <color rgb="FF00B050"/>
      </right>
      <top style="medium">
        <color rgb="FF00B050"/>
      </top>
      <bottom style="thin">
        <color rgb="FF00B050"/>
      </bottom>
      <diagonal/>
    </border>
    <border>
      <left style="thin">
        <color rgb="FF00B050"/>
      </left>
      <right style="medium">
        <color rgb="FF00B050"/>
      </right>
      <top style="thin">
        <color rgb="FF00B050"/>
      </top>
      <bottom style="thin">
        <color rgb="FF00B050"/>
      </bottom>
      <diagonal/>
    </border>
    <border>
      <left style="thin">
        <color rgb="FF00B050"/>
      </left>
      <right style="medium">
        <color rgb="FF00B050"/>
      </right>
      <top style="thin">
        <color rgb="FF00B050"/>
      </top>
      <bottom style="medium">
        <color rgb="FF00B050"/>
      </bottom>
      <diagonal/>
    </border>
    <border>
      <left style="thin">
        <color rgb="FF00B050"/>
      </left>
      <right style="medium">
        <color rgb="FF00B050"/>
      </right>
      <top style="medium">
        <color rgb="FF00B050"/>
      </top>
      <bottom style="medium">
        <color rgb="FF00B050"/>
      </bottom>
      <diagonal/>
    </border>
    <border>
      <left style="medium">
        <color rgb="FF00B050"/>
      </left>
      <right style="medium">
        <color rgb="FF00B050"/>
      </right>
      <top style="medium">
        <color rgb="FF00B050"/>
      </top>
      <bottom style="medium">
        <color rgb="FF00B050"/>
      </bottom>
      <diagonal/>
    </border>
    <border>
      <left style="thin">
        <color rgb="FF00B050"/>
      </left>
      <right style="medium">
        <color rgb="FF00B050"/>
      </right>
      <top/>
      <bottom/>
      <diagonal/>
    </border>
    <border>
      <left style="medium">
        <color rgb="FF00B050"/>
      </left>
      <right style="thin">
        <color rgb="FF00B050"/>
      </right>
      <top style="medium">
        <color rgb="FF00B050"/>
      </top>
      <bottom style="medium">
        <color rgb="FF00B050"/>
      </bottom>
      <diagonal/>
    </border>
    <border>
      <left style="thin">
        <color rgb="FF00B050"/>
      </left>
      <right/>
      <top style="medium">
        <color rgb="FF00B050"/>
      </top>
      <bottom style="medium">
        <color rgb="FF00B050"/>
      </bottom>
      <diagonal/>
    </border>
    <border>
      <left style="medium">
        <color rgb="FF00B050"/>
      </left>
      <right style="thin">
        <color rgb="FF00B050"/>
      </right>
      <top style="thin">
        <color rgb="FF00B050"/>
      </top>
      <bottom style="medium">
        <color rgb="FF00B050"/>
      </bottom>
      <diagonal/>
    </border>
    <border>
      <left style="thin">
        <color rgb="FF00B050"/>
      </left>
      <right/>
      <top style="thin">
        <color rgb="FF00B050"/>
      </top>
      <bottom style="medium">
        <color rgb="FF00B050"/>
      </bottom>
      <diagonal/>
    </border>
    <border>
      <left style="medium">
        <color rgb="FF00B050"/>
      </left>
      <right style="thin">
        <color rgb="FF00B050"/>
      </right>
      <top style="medium">
        <color rgb="FF00B050"/>
      </top>
      <bottom style="thin">
        <color rgb="FF00B050"/>
      </bottom>
      <diagonal/>
    </border>
    <border>
      <left style="thin">
        <color rgb="FF00B050"/>
      </left>
      <right/>
      <top style="medium">
        <color rgb="FF00B050"/>
      </top>
      <bottom style="thin">
        <color rgb="FF00B050"/>
      </bottom>
      <diagonal/>
    </border>
    <border>
      <left style="medium">
        <color rgb="FF00B050"/>
      </left>
      <right style="thin">
        <color rgb="FF00B050"/>
      </right>
      <top style="thin">
        <color rgb="FF00B050"/>
      </top>
      <bottom style="thin">
        <color rgb="FF00B050"/>
      </bottom>
      <diagonal/>
    </border>
    <border>
      <left style="thin">
        <color rgb="FF00B050"/>
      </left>
      <right/>
      <top style="thin">
        <color rgb="FF00B050"/>
      </top>
      <bottom style="thin">
        <color rgb="FF00B050"/>
      </bottom>
      <diagonal/>
    </border>
    <border>
      <left/>
      <right style="thin">
        <color rgb="FF00B050"/>
      </right>
      <top style="thin">
        <color rgb="FF00B050"/>
      </top>
      <bottom style="thin">
        <color rgb="FF00B050"/>
      </bottom>
      <diagonal/>
    </border>
    <border>
      <left style="thin">
        <color rgb="FF00B050"/>
      </left>
      <right style="thin">
        <color rgb="FF00B050"/>
      </right>
      <top style="medium">
        <color rgb="FF00B050"/>
      </top>
      <bottom style="thin">
        <color rgb="FF00B050"/>
      </bottom>
      <diagonal/>
    </border>
    <border>
      <left style="thin">
        <color rgb="FF00B050"/>
      </left>
      <right style="thin">
        <color rgb="FF00B050"/>
      </right>
      <top style="thin">
        <color rgb="FF00B050"/>
      </top>
      <bottom style="medium">
        <color rgb="FF00B050"/>
      </bottom>
      <diagonal/>
    </border>
    <border>
      <left style="thin">
        <color rgb="FF00B050"/>
      </left>
      <right style="thin">
        <color rgb="FF00B050"/>
      </right>
      <top style="medium">
        <color rgb="FF00B050"/>
      </top>
      <bottom style="medium">
        <color rgb="FF00B050"/>
      </bottom>
      <diagonal/>
    </border>
  </borders>
  <cellStyleXfs count="2">
    <xf numFmtId="0" fontId="0" fillId="0" borderId="0"/>
    <xf numFmtId="0" fontId="4" fillId="0" borderId="1" applyBorder="0" applyAlignment="0">
      <alignment wrapText="1"/>
    </xf>
  </cellStyleXfs>
  <cellXfs count="97">
    <xf numFmtId="0" fontId="0" fillId="0" borderId="0" xfId="0"/>
    <xf numFmtId="0" fontId="0" fillId="0" borderId="0" xfId="0" applyAlignment="1">
      <alignment horizontal="center"/>
    </xf>
    <xf numFmtId="0" fontId="6" fillId="0" borderId="0" xfId="0" applyFont="1" applyAlignment="1">
      <alignment horizontal="left"/>
    </xf>
    <xf numFmtId="0" fontId="6" fillId="0" borderId="0" xfId="0" applyFont="1"/>
    <xf numFmtId="0" fontId="0" fillId="0" borderId="0" xfId="0" applyAlignment="1">
      <alignment horizontal="left"/>
    </xf>
    <xf numFmtId="0" fontId="6" fillId="0" borderId="0" xfId="0" applyFont="1" applyAlignment="1">
      <alignment horizontal="center"/>
    </xf>
    <xf numFmtId="0" fontId="7" fillId="0" borderId="0" xfId="0" applyFont="1" applyAlignment="1">
      <alignment horizontal="center"/>
    </xf>
    <xf numFmtId="0" fontId="8" fillId="0" borderId="0" xfId="0" applyFont="1" applyAlignment="1">
      <alignment vertical="center" wrapText="1"/>
    </xf>
    <xf numFmtId="0" fontId="9" fillId="2" borderId="0" xfId="0" applyFont="1" applyFill="1"/>
    <xf numFmtId="0" fontId="8" fillId="0" borderId="0" xfId="0" applyFont="1" applyAlignment="1">
      <alignment vertical="center"/>
    </xf>
    <xf numFmtId="0" fontId="0" fillId="0" borderId="0" xfId="0" applyAlignment="1">
      <alignment vertical="center" wrapText="1"/>
    </xf>
    <xf numFmtId="0" fontId="5" fillId="0" borderId="0" xfId="0" applyFont="1" applyAlignment="1">
      <alignment horizontal="left" vertical="center"/>
    </xf>
    <xf numFmtId="0" fontId="0" fillId="0" borderId="0" xfId="0" applyAlignment="1">
      <alignment horizontal="left" vertical="center" wrapText="1"/>
    </xf>
    <xf numFmtId="0" fontId="8" fillId="0" borderId="0" xfId="0" applyFont="1" applyAlignment="1">
      <alignment horizontal="left" vertical="center" wrapText="1"/>
    </xf>
    <xf numFmtId="0" fontId="10" fillId="0" borderId="0" xfId="0" applyFont="1" applyAlignment="1">
      <alignment vertical="center"/>
    </xf>
    <xf numFmtId="0" fontId="12" fillId="0" borderId="0" xfId="0" applyFont="1" applyAlignment="1">
      <alignment horizontal="center" vertical="center"/>
    </xf>
    <xf numFmtId="0" fontId="13" fillId="0" borderId="2" xfId="0" applyFont="1" applyBorder="1" applyAlignment="1">
      <alignment horizontal="center" vertical="center" wrapText="1"/>
    </xf>
    <xf numFmtId="0" fontId="13" fillId="0" borderId="2" xfId="0" applyFont="1" applyBorder="1" applyAlignment="1">
      <alignment vertical="center" wrapText="1"/>
    </xf>
    <xf numFmtId="0" fontId="14" fillId="0" borderId="0" xfId="0" applyFont="1" applyAlignment="1">
      <alignment vertical="center" wrapText="1"/>
    </xf>
    <xf numFmtId="0" fontId="13" fillId="0" borderId="2" xfId="0" applyFont="1" applyBorder="1" applyAlignment="1">
      <alignment horizontal="left" vertical="center" wrapText="1"/>
    </xf>
    <xf numFmtId="0" fontId="14" fillId="2" borderId="0" xfId="0" applyFont="1" applyFill="1" applyAlignment="1">
      <alignment vertical="center" wrapText="1"/>
    </xf>
    <xf numFmtId="0" fontId="13" fillId="2" borderId="2" xfId="0" applyFont="1" applyFill="1" applyBorder="1" applyAlignment="1">
      <alignment horizontal="left" vertical="center" wrapText="1"/>
    </xf>
    <xf numFmtId="0" fontId="13" fillId="2" borderId="2" xfId="0" applyFont="1" applyFill="1" applyBorder="1" applyAlignment="1">
      <alignment vertical="center" wrapText="1"/>
    </xf>
    <xf numFmtId="0" fontId="15" fillId="0" borderId="0" xfId="0" applyFont="1" applyAlignment="1">
      <alignment vertical="center" wrapText="1"/>
    </xf>
    <xf numFmtId="0" fontId="13" fillId="0" borderId="2" xfId="0" applyFont="1" applyBorder="1" applyAlignment="1">
      <alignment horizontal="center" vertical="center"/>
    </xf>
    <xf numFmtId="0" fontId="13" fillId="0" borderId="2" xfId="0" applyFont="1" applyBorder="1" applyAlignment="1">
      <alignment vertical="center"/>
    </xf>
    <xf numFmtId="0" fontId="14" fillId="0" borderId="0" xfId="0" applyFont="1" applyAlignment="1">
      <alignment vertical="center"/>
    </xf>
    <xf numFmtId="0" fontId="16" fillId="5" borderId="2" xfId="0" applyFont="1" applyFill="1" applyBorder="1" applyAlignment="1">
      <alignment vertical="center"/>
    </xf>
    <xf numFmtId="0" fontId="15" fillId="2" borderId="0" xfId="0" applyFont="1" applyFill="1" applyAlignment="1">
      <alignment vertical="center"/>
    </xf>
    <xf numFmtId="0" fontId="14" fillId="2" borderId="0" xfId="0" applyFont="1" applyFill="1" applyAlignment="1">
      <alignment vertical="center"/>
    </xf>
    <xf numFmtId="0" fontId="13" fillId="0" borderId="2" xfId="0" applyFont="1" applyBorder="1" applyAlignment="1">
      <alignment horizontal="left" vertical="center"/>
    </xf>
    <xf numFmtId="0" fontId="10" fillId="0" borderId="0" xfId="0" applyFont="1" applyAlignment="1">
      <alignment horizontal="center" vertical="center"/>
    </xf>
    <xf numFmtId="0" fontId="12" fillId="0" borderId="0" xfId="0" applyFont="1" applyAlignment="1">
      <alignment horizontal="left" vertical="center"/>
    </xf>
    <xf numFmtId="0" fontId="10" fillId="0" borderId="0" xfId="0" applyFont="1" applyAlignment="1">
      <alignment horizontal="left" vertical="center"/>
    </xf>
    <xf numFmtId="0" fontId="17" fillId="0" borderId="0" xfId="0" applyFont="1" applyAlignment="1">
      <alignment horizontal="left" vertical="center"/>
    </xf>
    <xf numFmtId="0" fontId="17" fillId="0" borderId="0" xfId="0" applyFont="1" applyAlignment="1">
      <alignment vertical="center"/>
    </xf>
    <xf numFmtId="0" fontId="10" fillId="0" borderId="0" xfId="0" applyFont="1"/>
    <xf numFmtId="10" fontId="13" fillId="0" borderId="2" xfId="0" applyNumberFormat="1" applyFont="1" applyBorder="1" applyAlignment="1">
      <alignment horizontal="center" vertical="center" wrapText="1"/>
    </xf>
    <xf numFmtId="0" fontId="11" fillId="3" borderId="2" xfId="0" applyFont="1" applyFill="1" applyBorder="1" applyAlignment="1">
      <alignment horizontal="center" vertical="center"/>
    </xf>
    <xf numFmtId="0" fontId="10" fillId="0" borderId="0" xfId="0" applyFont="1" applyAlignment="1">
      <alignment horizontal="center"/>
    </xf>
    <xf numFmtId="164" fontId="13" fillId="0" borderId="2" xfId="0" applyNumberFormat="1" applyFont="1" applyBorder="1" applyAlignment="1">
      <alignment vertical="center" wrapText="1"/>
    </xf>
    <xf numFmtId="164" fontId="13" fillId="0" borderId="2" xfId="0" applyNumberFormat="1" applyFont="1" applyBorder="1" applyAlignment="1">
      <alignment vertical="center"/>
    </xf>
    <xf numFmtId="164" fontId="13" fillId="5" borderId="2" xfId="0" applyNumberFormat="1" applyFont="1" applyFill="1" applyBorder="1" applyAlignment="1">
      <alignment vertical="center"/>
    </xf>
    <xf numFmtId="164" fontId="11" fillId="3" borderId="2" xfId="0" applyNumberFormat="1" applyFont="1" applyFill="1" applyBorder="1" applyAlignment="1">
      <alignment vertical="center"/>
    </xf>
    <xf numFmtId="0" fontId="18" fillId="0" borderId="0" xfId="0" applyFont="1" applyAlignment="1">
      <alignment horizontal="left" vertical="center" wrapText="1"/>
    </xf>
    <xf numFmtId="0" fontId="18" fillId="0" borderId="0" xfId="0" applyFont="1" applyAlignment="1">
      <alignment horizontal="right" vertical="center" wrapText="1"/>
    </xf>
    <xf numFmtId="0" fontId="10" fillId="0" borderId="0" xfId="0" applyFont="1" applyAlignment="1">
      <alignment horizontal="right" vertical="center"/>
    </xf>
    <xf numFmtId="0" fontId="5" fillId="0" borderId="0" xfId="0" applyFont="1"/>
    <xf numFmtId="14" fontId="0" fillId="0" borderId="0" xfId="0" applyNumberFormat="1" applyAlignment="1">
      <alignment horizontal="center"/>
    </xf>
    <xf numFmtId="164" fontId="5" fillId="0" borderId="0" xfId="0" applyNumberFormat="1" applyFont="1" applyAlignment="1">
      <alignment horizontal="right" vertical="center"/>
    </xf>
    <xf numFmtId="164" fontId="11" fillId="0" borderId="2" xfId="0" applyNumberFormat="1" applyFont="1" applyBorder="1" applyAlignment="1">
      <alignment horizontal="center" vertical="center" wrapText="1"/>
    </xf>
    <xf numFmtId="164" fontId="11" fillId="0" borderId="2" xfId="0" applyNumberFormat="1" applyFont="1" applyBorder="1" applyAlignment="1">
      <alignment vertical="center" wrapText="1"/>
    </xf>
    <xf numFmtId="164" fontId="0" fillId="3" borderId="2" xfId="0" applyNumberFormat="1" applyFill="1" applyBorder="1" applyAlignment="1">
      <alignment vertical="center" wrapText="1"/>
    </xf>
    <xf numFmtId="164" fontId="5" fillId="0" borderId="0" xfId="0" applyNumberFormat="1" applyFont="1" applyAlignment="1">
      <alignment vertical="center"/>
    </xf>
    <xf numFmtId="164" fontId="0" fillId="3" borderId="7" xfId="0" applyNumberFormat="1" applyFill="1" applyBorder="1" applyAlignment="1">
      <alignment vertical="center" wrapText="1"/>
    </xf>
    <xf numFmtId="164" fontId="0" fillId="0" borderId="8" xfId="0" applyNumberFormat="1" applyBorder="1" applyAlignment="1">
      <alignment vertical="center" wrapText="1"/>
    </xf>
    <xf numFmtId="164" fontId="5" fillId="3" borderId="7" xfId="0" applyNumberFormat="1" applyFont="1" applyFill="1" applyBorder="1" applyAlignment="1">
      <alignment vertical="center" wrapText="1"/>
    </xf>
    <xf numFmtId="164" fontId="0" fillId="3" borderId="3" xfId="0" applyNumberFormat="1" applyFill="1" applyBorder="1" applyAlignment="1">
      <alignment horizontal="right" vertical="center" wrapText="1"/>
    </xf>
    <xf numFmtId="164" fontId="0" fillId="0" borderId="4" xfId="0" applyNumberFormat="1" applyBorder="1" applyAlignment="1">
      <alignment horizontal="right" vertical="center" wrapText="1"/>
    </xf>
    <xf numFmtId="164" fontId="5" fillId="3" borderId="5" xfId="0" applyNumberFormat="1" applyFont="1" applyFill="1" applyBorder="1" applyAlignment="1">
      <alignment horizontal="right" vertical="center" wrapText="1"/>
    </xf>
    <xf numFmtId="164" fontId="5" fillId="3" borderId="6" xfId="0" applyNumberFormat="1" applyFont="1" applyFill="1" applyBorder="1" applyAlignment="1">
      <alignment horizontal="right" vertical="center" wrapText="1"/>
    </xf>
    <xf numFmtId="0" fontId="19" fillId="4" borderId="2" xfId="0" applyFont="1" applyFill="1" applyBorder="1" applyAlignment="1">
      <alignment horizontal="center" vertical="center" wrapText="1"/>
    </xf>
    <xf numFmtId="0" fontId="20" fillId="4" borderId="2" xfId="0" applyFont="1" applyFill="1" applyBorder="1" applyAlignment="1">
      <alignment horizontal="center" vertical="center"/>
    </xf>
    <xf numFmtId="0" fontId="20" fillId="4" borderId="2" xfId="0" applyFont="1" applyFill="1" applyBorder="1" applyAlignment="1">
      <alignment horizontal="center" vertical="center" wrapText="1"/>
    </xf>
    <xf numFmtId="0" fontId="21" fillId="0" borderId="0" xfId="0" applyFont="1" applyAlignment="1">
      <alignment horizontal="center" vertical="center"/>
    </xf>
    <xf numFmtId="0" fontId="13" fillId="4" borderId="2" xfId="0" applyFont="1" applyFill="1" applyBorder="1" applyAlignment="1">
      <alignment horizontal="center" vertical="center" wrapText="1"/>
    </xf>
    <xf numFmtId="0" fontId="11" fillId="4" borderId="2" xfId="0" applyFont="1" applyFill="1" applyBorder="1" applyAlignment="1">
      <alignment horizontal="left" vertical="center" wrapText="1"/>
    </xf>
    <xf numFmtId="164" fontId="13" fillId="4" borderId="2" xfId="0" applyNumberFormat="1" applyFont="1" applyFill="1" applyBorder="1" applyAlignment="1">
      <alignment vertical="center" wrapText="1"/>
    </xf>
    <xf numFmtId="10" fontId="13" fillId="4" borderId="2" xfId="0" applyNumberFormat="1" applyFont="1" applyFill="1" applyBorder="1" applyAlignment="1">
      <alignment horizontal="center" vertical="center" wrapText="1"/>
    </xf>
    <xf numFmtId="164" fontId="11" fillId="4" borderId="2" xfId="0" applyNumberFormat="1" applyFont="1" applyFill="1" applyBorder="1" applyAlignment="1">
      <alignment horizontal="center" vertical="center" wrapText="1"/>
    </xf>
    <xf numFmtId="164" fontId="11" fillId="4" borderId="2" xfId="0" applyNumberFormat="1" applyFont="1" applyFill="1" applyBorder="1" applyAlignment="1">
      <alignment vertical="center" wrapText="1"/>
    </xf>
    <xf numFmtId="0" fontId="13" fillId="4" borderId="2" xfId="0" applyFont="1" applyFill="1" applyBorder="1" applyAlignment="1">
      <alignment horizontal="center" vertical="center"/>
    </xf>
    <xf numFmtId="164" fontId="13" fillId="4" borderId="2" xfId="0" applyNumberFormat="1" applyFont="1" applyFill="1" applyBorder="1" applyAlignment="1">
      <alignment vertical="center"/>
    </xf>
    <xf numFmtId="0" fontId="11" fillId="3" borderId="17" xfId="0" applyFont="1" applyFill="1"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5" fillId="0" borderId="0" xfId="0" applyFont="1" applyAlignment="1">
      <alignment horizontal="left" vertical="center"/>
    </xf>
    <xf numFmtId="0" fontId="0" fillId="3" borderId="2" xfId="0" applyFill="1" applyBorder="1" applyAlignment="1">
      <alignment horizontal="left" vertical="center" wrapText="1"/>
    </xf>
    <xf numFmtId="0" fontId="5" fillId="3" borderId="9"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5" fillId="3" borderId="11" xfId="0" applyFont="1" applyFill="1" applyBorder="1" applyAlignment="1">
      <alignment horizontal="left" vertical="center" wrapText="1"/>
    </xf>
    <xf numFmtId="0" fontId="5" fillId="3" borderId="12" xfId="0" applyFont="1" applyFill="1" applyBorder="1" applyAlignment="1">
      <alignment horizontal="left" vertical="center" wrapText="1"/>
    </xf>
    <xf numFmtId="0" fontId="0" fillId="3" borderId="13" xfId="0" applyFill="1" applyBorder="1" applyAlignment="1">
      <alignment horizontal="left" vertical="center" wrapText="1"/>
    </xf>
    <xf numFmtId="0" fontId="0" fillId="3" borderId="14" xfId="0" applyFill="1" applyBorder="1" applyAlignment="1">
      <alignment horizontal="left" vertical="center" wrapText="1"/>
    </xf>
    <xf numFmtId="0" fontId="0" fillId="0" borderId="15" xfId="0" applyBorder="1" applyAlignment="1">
      <alignment horizontal="left" vertical="center" wrapText="1"/>
    </xf>
    <xf numFmtId="0" fontId="0" fillId="0" borderId="2" xfId="0" applyBorder="1" applyAlignment="1">
      <alignment horizontal="left" vertical="center" wrapText="1"/>
    </xf>
    <xf numFmtId="0" fontId="8" fillId="0" borderId="0" xfId="0" applyFont="1" applyAlignment="1">
      <alignment horizontal="left" vertical="center" wrapText="1"/>
    </xf>
    <xf numFmtId="0" fontId="18" fillId="0" borderId="0" xfId="0" applyFont="1" applyAlignment="1">
      <alignment horizontal="left" vertical="center" wrapText="1"/>
    </xf>
    <xf numFmtId="0" fontId="11" fillId="3" borderId="16" xfId="0" applyFont="1" applyFill="1" applyBorder="1" applyAlignment="1">
      <alignment horizontal="center" vertical="center"/>
    </xf>
    <xf numFmtId="0" fontId="11" fillId="3" borderId="17" xfId="0" applyFont="1" applyFill="1" applyBorder="1" applyAlignment="1">
      <alignment horizontal="center" vertical="center"/>
    </xf>
    <xf numFmtId="0" fontId="10" fillId="0" borderId="0" xfId="0" applyFont="1" applyAlignment="1">
      <alignment horizontal="left" vertical="center" wrapText="1"/>
    </xf>
    <xf numFmtId="0" fontId="12" fillId="0" borderId="0" xfId="0" applyFont="1" applyAlignment="1">
      <alignment horizontal="left" vertical="center" wrapText="1"/>
    </xf>
    <xf numFmtId="0" fontId="0" fillId="3" borderId="18" xfId="0"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22" fillId="4" borderId="2" xfId="0" applyFont="1" applyFill="1" applyBorder="1" applyAlignment="1">
      <alignment horizontal="center" vertical="center" wrapText="1"/>
    </xf>
    <xf numFmtId="0" fontId="13" fillId="2" borderId="2" xfId="0" applyFont="1" applyFill="1" applyBorder="1" applyAlignment="1">
      <alignment horizontal="center" vertical="center" wrapText="1"/>
    </xf>
  </cellXfs>
  <cellStyles count="2">
    <cellStyle name="Navadno" xfId="0" builtinId="0"/>
    <cellStyle name="Slog 1" xfId="1" xr:uid="{00000000-0005-0000-0000-000001000000}"/>
  </cellStyles>
  <dxfs count="0"/>
  <tableStyles count="0" defaultTableStyle="TableStyleMedium9"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6"/>
  <sheetViews>
    <sheetView topLeftCell="A22" zoomScaleNormal="100" zoomScalePageLayoutView="106" workbookViewId="0">
      <selection activeCell="K34" sqref="K34"/>
    </sheetView>
  </sheetViews>
  <sheetFormatPr defaultRowHeight="15.75" customHeight="1" x14ac:dyDescent="0.25"/>
  <cols>
    <col min="1" max="1" width="3.85546875" customWidth="1"/>
    <col min="2" max="2" width="29.28515625" style="1" customWidth="1"/>
    <col min="3" max="3" width="40" style="1" customWidth="1"/>
    <col min="4" max="4" width="33.85546875" style="4" customWidth="1"/>
    <col min="5" max="5" width="6.7109375" style="1" customWidth="1"/>
    <col min="6" max="6" width="10.85546875" customWidth="1"/>
  </cols>
  <sheetData>
    <row r="1" spans="1:6" ht="15.75" customHeight="1" x14ac:dyDescent="0.25">
      <c r="B1" s="47" t="s">
        <v>118</v>
      </c>
    </row>
    <row r="2" spans="1:6" ht="15.75" customHeight="1" x14ac:dyDescent="0.25">
      <c r="B2" s="47"/>
    </row>
    <row r="3" spans="1:6" ht="15.75" customHeight="1" x14ac:dyDescent="0.25">
      <c r="A3" s="2"/>
      <c r="B3" s="2" t="s">
        <v>6</v>
      </c>
      <c r="C3"/>
      <c r="D3" s="2"/>
    </row>
    <row r="5" spans="1:6" ht="15.75" customHeight="1" x14ac:dyDescent="0.25">
      <c r="B5" s="3" t="s">
        <v>3</v>
      </c>
      <c r="C5"/>
      <c r="E5" s="5"/>
      <c r="F5" s="3"/>
    </row>
    <row r="6" spans="1:6" ht="15.75" customHeight="1" x14ac:dyDescent="0.25">
      <c r="C6" s="4"/>
    </row>
    <row r="7" spans="1:6" ht="15.75" customHeight="1" x14ac:dyDescent="0.25">
      <c r="B7" s="2" t="s">
        <v>117</v>
      </c>
      <c r="C7"/>
    </row>
    <row r="8" spans="1:6" ht="15.75" customHeight="1" x14ac:dyDescent="0.25">
      <c r="C8" s="6"/>
    </row>
    <row r="9" spans="1:6" ht="15.75" customHeight="1" x14ac:dyDescent="0.25">
      <c r="B9" s="74" t="s">
        <v>152</v>
      </c>
      <c r="C9" s="74"/>
      <c r="D9" s="74"/>
      <c r="E9" s="10"/>
      <c r="F9" s="10"/>
    </row>
    <row r="10" spans="1:6" ht="15.75" customHeight="1" x14ac:dyDescent="0.25">
      <c r="A10" s="10"/>
      <c r="B10" s="74"/>
      <c r="C10" s="74"/>
      <c r="D10" s="74"/>
      <c r="E10" s="10"/>
      <c r="F10" s="10"/>
    </row>
    <row r="11" spans="1:6" ht="15.75" customHeight="1" x14ac:dyDescent="0.25">
      <c r="A11" s="10"/>
      <c r="B11" s="74"/>
      <c r="C11" s="74"/>
      <c r="D11" s="74"/>
      <c r="E11" s="10"/>
      <c r="F11" s="10"/>
    </row>
    <row r="12" spans="1:6" ht="15.75" customHeight="1" x14ac:dyDescent="0.25">
      <c r="A12" s="10"/>
      <c r="B12" s="74"/>
      <c r="C12" s="74"/>
      <c r="D12" s="74"/>
      <c r="E12" s="10"/>
      <c r="F12" s="10"/>
    </row>
    <row r="13" spans="1:6" ht="15.75" customHeight="1" x14ac:dyDescent="0.25">
      <c r="A13" s="10"/>
      <c r="B13" s="74"/>
      <c r="C13" s="74"/>
      <c r="D13" s="74"/>
      <c r="E13" s="10"/>
      <c r="F13" s="10"/>
    </row>
    <row r="14" spans="1:6" ht="15.75" customHeight="1" x14ac:dyDescent="0.25">
      <c r="A14" s="10"/>
      <c r="B14" s="74"/>
      <c r="C14" s="74"/>
      <c r="D14" s="74"/>
      <c r="E14" s="10"/>
      <c r="F14" s="10"/>
    </row>
    <row r="15" spans="1:6" ht="15.75" customHeight="1" x14ac:dyDescent="0.25">
      <c r="A15" s="10"/>
      <c r="B15" s="74"/>
      <c r="C15" s="74"/>
      <c r="D15" s="74"/>
      <c r="E15" s="10"/>
      <c r="F15" s="10"/>
    </row>
    <row r="16" spans="1:6" ht="15.75" customHeight="1" x14ac:dyDescent="0.25">
      <c r="A16" s="10"/>
      <c r="B16" s="74"/>
      <c r="C16" s="74"/>
      <c r="D16" s="74"/>
      <c r="E16" s="10"/>
      <c r="F16" s="10"/>
    </row>
    <row r="17" spans="1:6" ht="15.75" customHeight="1" x14ac:dyDescent="0.25">
      <c r="A17" s="10"/>
      <c r="B17" s="74"/>
      <c r="C17" s="74"/>
      <c r="D17" s="74"/>
      <c r="E17" s="10"/>
      <c r="F17" s="10"/>
    </row>
    <row r="18" spans="1:6" ht="87" customHeight="1" x14ac:dyDescent="0.25">
      <c r="A18" s="10"/>
      <c r="B18" s="74"/>
      <c r="C18" s="74"/>
      <c r="D18" s="74"/>
      <c r="E18" s="10"/>
      <c r="F18" s="10"/>
    </row>
    <row r="19" spans="1:6" ht="15.75" customHeight="1" x14ac:dyDescent="0.25">
      <c r="A19" s="12"/>
      <c r="B19" s="12"/>
      <c r="C19" s="12"/>
      <c r="D19" s="12"/>
      <c r="E19" s="12"/>
      <c r="F19" s="12"/>
    </row>
    <row r="20" spans="1:6" s="8" customFormat="1" ht="15" x14ac:dyDescent="0.25">
      <c r="B20" s="86" t="s">
        <v>63</v>
      </c>
      <c r="C20" s="86"/>
      <c r="D20" s="86"/>
    </row>
    <row r="21" spans="1:6" s="8" customFormat="1" ht="15.75" customHeight="1" x14ac:dyDescent="0.25">
      <c r="B21" s="13"/>
      <c r="C21" s="13"/>
      <c r="D21" s="13"/>
    </row>
    <row r="22" spans="1:6" s="8" customFormat="1" ht="15.75" customHeight="1" x14ac:dyDescent="0.25">
      <c r="B22" s="87" t="s">
        <v>64</v>
      </c>
      <c r="C22" s="87"/>
      <c r="D22" s="87"/>
    </row>
    <row r="23" spans="1:6" s="8" customFormat="1" ht="15.75" customHeight="1" x14ac:dyDescent="0.25">
      <c r="B23" s="44"/>
      <c r="C23" s="44"/>
      <c r="D23" s="45"/>
    </row>
    <row r="24" spans="1:6" s="8" customFormat="1" ht="22.5" customHeight="1" x14ac:dyDescent="0.25">
      <c r="B24" s="77" t="s">
        <v>110</v>
      </c>
      <c r="C24" s="77"/>
      <c r="D24" s="52"/>
    </row>
    <row r="25" spans="1:6" s="8" customFormat="1" ht="22.5" customHeight="1" x14ac:dyDescent="0.25">
      <c r="B25" s="77" t="s">
        <v>111</v>
      </c>
      <c r="C25" s="77"/>
      <c r="D25" s="52"/>
    </row>
    <row r="26" spans="1:6" s="8" customFormat="1" ht="15.75" customHeight="1" thickBot="1" x14ac:dyDescent="0.3">
      <c r="B26" s="11"/>
      <c r="C26" s="11"/>
      <c r="D26" s="53"/>
    </row>
    <row r="27" spans="1:6" s="8" customFormat="1" ht="22.5" customHeight="1" thickBot="1" x14ac:dyDescent="0.3">
      <c r="B27" s="82" t="s">
        <v>126</v>
      </c>
      <c r="C27" s="83"/>
      <c r="D27" s="54"/>
    </row>
    <row r="28" spans="1:6" s="8" customFormat="1" ht="18" customHeight="1" thickBot="1" x14ac:dyDescent="0.3">
      <c r="B28" s="84" t="s">
        <v>122</v>
      </c>
      <c r="C28" s="85"/>
      <c r="D28" s="55">
        <f>+D27*9.5%</f>
        <v>0</v>
      </c>
    </row>
    <row r="29" spans="1:6" s="8" customFormat="1" ht="23.25" customHeight="1" thickBot="1" x14ac:dyDescent="0.3">
      <c r="B29" s="80" t="s">
        <v>112</v>
      </c>
      <c r="C29" s="81"/>
      <c r="D29" s="56">
        <f>+D27+D28</f>
        <v>0</v>
      </c>
    </row>
    <row r="30" spans="1:6" s="8" customFormat="1" ht="15.75" customHeight="1" thickBot="1" x14ac:dyDescent="0.3">
      <c r="B30" s="11"/>
      <c r="C30" s="11"/>
      <c r="D30" s="53"/>
    </row>
    <row r="31" spans="1:6" s="8" customFormat="1" ht="24" customHeight="1" thickBot="1" x14ac:dyDescent="0.3">
      <c r="B31" s="78" t="s">
        <v>114</v>
      </c>
      <c r="C31" s="79"/>
      <c r="D31" s="56">
        <f>+D29*190</f>
        <v>0</v>
      </c>
    </row>
    <row r="32" spans="1:6" s="8" customFormat="1" ht="24" customHeight="1" thickBot="1" x14ac:dyDescent="0.3">
      <c r="B32" s="80" t="s">
        <v>115</v>
      </c>
      <c r="C32" s="81"/>
      <c r="D32" s="56">
        <f>+D29*380</f>
        <v>0</v>
      </c>
    </row>
    <row r="33" spans="2:4" s="8" customFormat="1" ht="15.75" customHeight="1" x14ac:dyDescent="0.25">
      <c r="B33" s="9"/>
      <c r="C33" s="7"/>
      <c r="D33" s="10"/>
    </row>
    <row r="34" spans="2:4" s="8" customFormat="1" ht="15.75" customHeight="1" x14ac:dyDescent="0.25">
      <c r="B34" s="9" t="s">
        <v>120</v>
      </c>
      <c r="C34" s="7"/>
      <c r="D34" s="10"/>
    </row>
    <row r="35" spans="2:4" s="8" customFormat="1" ht="15.75" customHeight="1" x14ac:dyDescent="0.25">
      <c r="B35" s="75" t="s">
        <v>61</v>
      </c>
      <c r="C35" s="75"/>
      <c r="D35" s="75"/>
    </row>
    <row r="36" spans="2:4" s="8" customFormat="1" ht="15.75" customHeight="1" x14ac:dyDescent="0.25">
      <c r="B36" s="74" t="s">
        <v>62</v>
      </c>
      <c r="C36" s="74"/>
      <c r="D36" s="74"/>
    </row>
    <row r="37" spans="2:4" s="8" customFormat="1" ht="15.75" customHeight="1" x14ac:dyDescent="0.25">
      <c r="B37" s="76" t="s">
        <v>113</v>
      </c>
      <c r="C37" s="76"/>
      <c r="D37" s="76"/>
    </row>
    <row r="38" spans="2:4" s="8" customFormat="1" ht="15.75" customHeight="1" x14ac:dyDescent="0.25">
      <c r="B38" s="11"/>
      <c r="C38" s="11"/>
      <c r="D38" s="11"/>
    </row>
    <row r="39" spans="2:4" s="8" customFormat="1" ht="15.75" customHeight="1" x14ac:dyDescent="0.25">
      <c r="B39" s="9"/>
      <c r="C39" s="7"/>
      <c r="D39" s="10"/>
    </row>
    <row r="40" spans="2:4" s="8" customFormat="1" ht="15.75" customHeight="1" x14ac:dyDescent="0.25">
      <c r="B40" s="9"/>
      <c r="C40" s="7"/>
      <c r="D40" s="10"/>
    </row>
    <row r="41" spans="2:4" ht="15.75" customHeight="1" x14ac:dyDescent="0.25">
      <c r="B41" s="32"/>
      <c r="C41" s="14"/>
      <c r="D41" s="46" t="s">
        <v>102</v>
      </c>
    </row>
    <row r="42" spans="2:4" ht="15.75" customHeight="1" x14ac:dyDescent="0.25">
      <c r="B42" s="14" t="s">
        <v>100</v>
      </c>
      <c r="C42" s="31" t="s">
        <v>101</v>
      </c>
      <c r="D42" s="46" t="s">
        <v>103</v>
      </c>
    </row>
    <row r="45" spans="2:4" ht="15.75" customHeight="1" x14ac:dyDescent="0.25">
      <c r="C45" s="48"/>
    </row>
    <row r="46" spans="2:4" ht="15.75" customHeight="1" x14ac:dyDescent="0.25">
      <c r="C46" s="48"/>
    </row>
  </sheetData>
  <mergeCells count="13">
    <mergeCell ref="B9:D18"/>
    <mergeCell ref="B35:D35"/>
    <mergeCell ref="B36:D36"/>
    <mergeCell ref="B37:D37"/>
    <mergeCell ref="B24:C24"/>
    <mergeCell ref="B25:C25"/>
    <mergeCell ref="B31:C31"/>
    <mergeCell ref="B32:C32"/>
    <mergeCell ref="B27:C27"/>
    <mergeCell ref="B28:C28"/>
    <mergeCell ref="B29:C29"/>
    <mergeCell ref="B20:D20"/>
    <mergeCell ref="B22:D22"/>
  </mergeCells>
  <pageMargins left="0.11811023622047245" right="0.11811023622047245" top="0.74803149606299213" bottom="0.74803149606299213" header="0.31496062992125984" footer="0.31496062992125984"/>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93"/>
  <sheetViews>
    <sheetView topLeftCell="A64" zoomScaleNormal="100" zoomScalePageLayoutView="106" workbookViewId="0">
      <selection activeCell="N87" sqref="N87"/>
    </sheetView>
  </sheetViews>
  <sheetFormatPr defaultColWidth="9.140625" defaultRowHeight="12.75" x14ac:dyDescent="0.25"/>
  <cols>
    <col min="1" max="1" width="4.42578125" style="14" customWidth="1"/>
    <col min="2" max="2" width="4.42578125" style="31" customWidth="1"/>
    <col min="3" max="3" width="59.7109375" style="31" customWidth="1"/>
    <col min="4" max="4" width="12.42578125" style="31" customWidth="1"/>
    <col min="5" max="5" width="13.28515625" style="14" customWidth="1"/>
    <col min="6" max="6" width="8.28515625" style="31" customWidth="1"/>
    <col min="7" max="7" width="10" style="31" customWidth="1"/>
    <col min="8" max="8" width="13.140625" style="14" customWidth="1"/>
    <col min="9" max="16384" width="9.140625" style="14"/>
  </cols>
  <sheetData>
    <row r="1" spans="2:8" ht="15" x14ac:dyDescent="0.25">
      <c r="C1" s="47" t="s">
        <v>118</v>
      </c>
      <c r="D1" s="47"/>
    </row>
    <row r="2" spans="2:8" ht="15" x14ac:dyDescent="0.25">
      <c r="C2" s="47"/>
      <c r="D2" s="47"/>
    </row>
    <row r="3" spans="2:8" x14ac:dyDescent="0.25">
      <c r="C3" s="34" t="s">
        <v>6</v>
      </c>
      <c r="D3" s="34"/>
    </row>
    <row r="5" spans="2:8" x14ac:dyDescent="0.25">
      <c r="C5" s="35" t="s">
        <v>3</v>
      </c>
      <c r="D5" s="35"/>
    </row>
    <row r="6" spans="2:8" ht="15.75" customHeight="1" x14ac:dyDescent="0.25">
      <c r="C6" s="33"/>
      <c r="D6" s="33"/>
    </row>
    <row r="7" spans="2:8" x14ac:dyDescent="0.25">
      <c r="C7" s="34" t="s">
        <v>116</v>
      </c>
      <c r="D7" s="34"/>
    </row>
    <row r="8" spans="2:8" ht="15" customHeight="1" x14ac:dyDescent="0.25">
      <c r="C8" s="15"/>
      <c r="D8" s="15"/>
    </row>
    <row r="9" spans="2:8" s="64" customFormat="1" ht="56.25" x14ac:dyDescent="0.25">
      <c r="B9" s="61" t="s">
        <v>1</v>
      </c>
      <c r="C9" s="62" t="s">
        <v>0</v>
      </c>
      <c r="D9" s="95" t="s">
        <v>151</v>
      </c>
      <c r="E9" s="63" t="s">
        <v>108</v>
      </c>
      <c r="F9" s="63" t="s">
        <v>105</v>
      </c>
      <c r="G9" s="63" t="s">
        <v>123</v>
      </c>
      <c r="H9" s="63" t="s">
        <v>109</v>
      </c>
    </row>
    <row r="10" spans="2:8" s="18" customFormat="1" ht="16.5" customHeight="1" x14ac:dyDescent="0.25">
      <c r="B10" s="65"/>
      <c r="C10" s="66" t="s">
        <v>127</v>
      </c>
      <c r="D10" s="66"/>
      <c r="E10" s="67"/>
      <c r="F10" s="68"/>
      <c r="G10" s="69"/>
      <c r="H10" s="70"/>
    </row>
    <row r="11" spans="2:8" s="18" customFormat="1" ht="16.5" customHeight="1" x14ac:dyDescent="0.25">
      <c r="B11" s="16" t="s">
        <v>7</v>
      </c>
      <c r="C11" s="19" t="s">
        <v>69</v>
      </c>
      <c r="D11" s="16">
        <v>13</v>
      </c>
      <c r="E11" s="40"/>
      <c r="F11" s="37">
        <v>9.5000000000000001E-2</v>
      </c>
      <c r="G11" s="50">
        <f t="shared" ref="G11:G77" si="0">+E11*9.5%</f>
        <v>0</v>
      </c>
      <c r="H11" s="51">
        <f t="shared" ref="H11:H77" si="1">+E11+G11</f>
        <v>0</v>
      </c>
    </row>
    <row r="12" spans="2:8" s="18" customFormat="1" ht="16.5" customHeight="1" x14ac:dyDescent="0.25">
      <c r="B12" s="16" t="s">
        <v>8</v>
      </c>
      <c r="C12" s="19" t="s">
        <v>70</v>
      </c>
      <c r="D12" s="16">
        <v>1</v>
      </c>
      <c r="E12" s="40"/>
      <c r="F12" s="37">
        <v>9.5000000000000001E-2</v>
      </c>
      <c r="G12" s="50">
        <f t="shared" si="0"/>
        <v>0</v>
      </c>
      <c r="H12" s="51">
        <f t="shared" si="1"/>
        <v>0</v>
      </c>
    </row>
    <row r="13" spans="2:8" s="18" customFormat="1" ht="16.5" customHeight="1" x14ac:dyDescent="0.25">
      <c r="B13" s="16" t="s">
        <v>9</v>
      </c>
      <c r="C13" s="17" t="s">
        <v>139</v>
      </c>
      <c r="D13" s="16">
        <v>1</v>
      </c>
      <c r="E13" s="40"/>
      <c r="F13" s="37">
        <v>9.5000000000000001E-2</v>
      </c>
      <c r="G13" s="50">
        <f t="shared" si="0"/>
        <v>0</v>
      </c>
      <c r="H13" s="51">
        <f t="shared" si="1"/>
        <v>0</v>
      </c>
    </row>
    <row r="14" spans="2:8" s="18" customFormat="1" ht="16.5" customHeight="1" x14ac:dyDescent="0.25">
      <c r="B14" s="16" t="s">
        <v>10</v>
      </c>
      <c r="C14" s="17" t="s">
        <v>71</v>
      </c>
      <c r="D14" s="16">
        <v>1</v>
      </c>
      <c r="E14" s="40"/>
      <c r="F14" s="37">
        <v>9.5000000000000001E-2</v>
      </c>
      <c r="G14" s="50">
        <f t="shared" si="0"/>
        <v>0</v>
      </c>
      <c r="H14" s="51">
        <f t="shared" si="1"/>
        <v>0</v>
      </c>
    </row>
    <row r="15" spans="2:8" s="18" customFormat="1" ht="16.5" customHeight="1" x14ac:dyDescent="0.25">
      <c r="B15" s="16" t="s">
        <v>11</v>
      </c>
      <c r="C15" s="19" t="s">
        <v>140</v>
      </c>
      <c r="D15" s="16">
        <v>1</v>
      </c>
      <c r="E15" s="40"/>
      <c r="F15" s="37">
        <v>9.5000000000000001E-2</v>
      </c>
      <c r="G15" s="50">
        <f t="shared" si="0"/>
        <v>0</v>
      </c>
      <c r="H15" s="51">
        <f t="shared" si="1"/>
        <v>0</v>
      </c>
    </row>
    <row r="16" spans="2:8" s="18" customFormat="1" ht="16.5" customHeight="1" x14ac:dyDescent="0.25">
      <c r="B16" s="16" t="s">
        <v>12</v>
      </c>
      <c r="C16" s="19" t="s">
        <v>72</v>
      </c>
      <c r="D16" s="16">
        <v>2</v>
      </c>
      <c r="E16" s="40"/>
      <c r="F16" s="37">
        <v>9.5000000000000001E-2</v>
      </c>
      <c r="G16" s="50">
        <f t="shared" si="0"/>
        <v>0</v>
      </c>
      <c r="H16" s="51">
        <f t="shared" si="1"/>
        <v>0</v>
      </c>
    </row>
    <row r="17" spans="2:8" s="18" customFormat="1" ht="16.5" customHeight="1" x14ac:dyDescent="0.25">
      <c r="B17" s="16" t="s">
        <v>60</v>
      </c>
      <c r="C17" s="17" t="s">
        <v>73</v>
      </c>
      <c r="D17" s="16">
        <v>2</v>
      </c>
      <c r="E17" s="40"/>
      <c r="F17" s="37">
        <v>9.5000000000000001E-2</v>
      </c>
      <c r="G17" s="50">
        <f t="shared" si="0"/>
        <v>0</v>
      </c>
      <c r="H17" s="51">
        <f t="shared" si="1"/>
        <v>0</v>
      </c>
    </row>
    <row r="18" spans="2:8" s="20" customFormat="1" ht="16.5" customHeight="1" x14ac:dyDescent="0.25">
      <c r="B18" s="16" t="s">
        <v>13</v>
      </c>
      <c r="C18" s="17" t="s">
        <v>74</v>
      </c>
      <c r="D18" s="16">
        <v>1</v>
      </c>
      <c r="E18" s="40"/>
      <c r="F18" s="37">
        <v>9.5000000000000001E-2</v>
      </c>
      <c r="G18" s="50">
        <f t="shared" si="0"/>
        <v>0</v>
      </c>
      <c r="H18" s="51">
        <f t="shared" si="1"/>
        <v>0</v>
      </c>
    </row>
    <row r="19" spans="2:8" s="20" customFormat="1" ht="16.5" customHeight="1" x14ac:dyDescent="0.25">
      <c r="B19" s="16" t="s">
        <v>14</v>
      </c>
      <c r="C19" s="17" t="s">
        <v>75</v>
      </c>
      <c r="D19" s="16">
        <v>1</v>
      </c>
      <c r="E19" s="40"/>
      <c r="F19" s="37">
        <v>9.5000000000000001E-2</v>
      </c>
      <c r="G19" s="50">
        <f t="shared" si="0"/>
        <v>0</v>
      </c>
      <c r="H19" s="51">
        <f t="shared" si="1"/>
        <v>0</v>
      </c>
    </row>
    <row r="20" spans="2:8" s="20" customFormat="1" ht="16.5" customHeight="1" x14ac:dyDescent="0.25">
      <c r="B20" s="16" t="s">
        <v>15</v>
      </c>
      <c r="C20" s="17" t="s">
        <v>76</v>
      </c>
      <c r="D20" s="16">
        <v>1</v>
      </c>
      <c r="E20" s="40"/>
      <c r="F20" s="37">
        <v>9.5000000000000001E-2</v>
      </c>
      <c r="G20" s="50">
        <f t="shared" si="0"/>
        <v>0</v>
      </c>
      <c r="H20" s="51">
        <f t="shared" si="1"/>
        <v>0</v>
      </c>
    </row>
    <row r="21" spans="2:8" s="20" customFormat="1" ht="16.5" customHeight="1" x14ac:dyDescent="0.25">
      <c r="B21" s="16" t="s">
        <v>16</v>
      </c>
      <c r="C21" s="17" t="s">
        <v>77</v>
      </c>
      <c r="D21" s="16">
        <v>1</v>
      </c>
      <c r="E21" s="40"/>
      <c r="F21" s="37">
        <v>9.5000000000000001E-2</v>
      </c>
      <c r="G21" s="50">
        <f t="shared" si="0"/>
        <v>0</v>
      </c>
      <c r="H21" s="51">
        <f t="shared" si="1"/>
        <v>0</v>
      </c>
    </row>
    <row r="22" spans="2:8" s="20" customFormat="1" ht="16.5" customHeight="1" x14ac:dyDescent="0.25">
      <c r="B22" s="16" t="s">
        <v>17</v>
      </c>
      <c r="C22" s="17" t="s">
        <v>78</v>
      </c>
      <c r="D22" s="16">
        <v>1</v>
      </c>
      <c r="E22" s="40"/>
      <c r="F22" s="37">
        <v>9.5000000000000001E-2</v>
      </c>
      <c r="G22" s="50">
        <f t="shared" si="0"/>
        <v>0</v>
      </c>
      <c r="H22" s="51">
        <f t="shared" si="1"/>
        <v>0</v>
      </c>
    </row>
    <row r="23" spans="2:8" s="20" customFormat="1" ht="16.5" customHeight="1" x14ac:dyDescent="0.25">
      <c r="B23" s="16" t="s">
        <v>18</v>
      </c>
      <c r="C23" s="17" t="s">
        <v>79</v>
      </c>
      <c r="D23" s="16">
        <v>1</v>
      </c>
      <c r="E23" s="40"/>
      <c r="F23" s="37">
        <v>9.5000000000000001E-2</v>
      </c>
      <c r="G23" s="50">
        <f t="shared" si="0"/>
        <v>0</v>
      </c>
      <c r="H23" s="51">
        <f t="shared" si="1"/>
        <v>0</v>
      </c>
    </row>
    <row r="24" spans="2:8" s="20" customFormat="1" ht="16.5" customHeight="1" x14ac:dyDescent="0.25">
      <c r="B24" s="16" t="s">
        <v>19</v>
      </c>
      <c r="C24" s="17" t="s">
        <v>141</v>
      </c>
      <c r="D24" s="16">
        <v>1</v>
      </c>
      <c r="E24" s="40"/>
      <c r="F24" s="37">
        <v>9.5000000000000001E-2</v>
      </c>
      <c r="G24" s="50">
        <f t="shared" si="0"/>
        <v>0</v>
      </c>
      <c r="H24" s="51">
        <f t="shared" si="1"/>
        <v>0</v>
      </c>
    </row>
    <row r="25" spans="2:8" s="20" customFormat="1" ht="16.5" customHeight="1" x14ac:dyDescent="0.25">
      <c r="B25" s="16" t="s">
        <v>20</v>
      </c>
      <c r="C25" s="19" t="s">
        <v>80</v>
      </c>
      <c r="D25" s="16">
        <v>1</v>
      </c>
      <c r="E25" s="40"/>
      <c r="F25" s="37">
        <v>9.5000000000000001E-2</v>
      </c>
      <c r="G25" s="50">
        <f t="shared" si="0"/>
        <v>0</v>
      </c>
      <c r="H25" s="51">
        <f t="shared" si="1"/>
        <v>0</v>
      </c>
    </row>
    <row r="26" spans="2:8" s="20" customFormat="1" ht="16.5" customHeight="1" x14ac:dyDescent="0.25">
      <c r="B26" s="16" t="s">
        <v>21</v>
      </c>
      <c r="C26" s="19" t="s">
        <v>81</v>
      </c>
      <c r="D26" s="16">
        <v>1</v>
      </c>
      <c r="E26" s="40"/>
      <c r="F26" s="37">
        <v>9.5000000000000001E-2</v>
      </c>
      <c r="G26" s="50">
        <f t="shared" si="0"/>
        <v>0</v>
      </c>
      <c r="H26" s="51">
        <f t="shared" si="1"/>
        <v>0</v>
      </c>
    </row>
    <row r="27" spans="2:8" s="20" customFormat="1" ht="16.5" customHeight="1" x14ac:dyDescent="0.25">
      <c r="B27" s="16" t="s">
        <v>22</v>
      </c>
      <c r="C27" s="19" t="s">
        <v>142</v>
      </c>
      <c r="D27" s="16">
        <v>1</v>
      </c>
      <c r="E27" s="40"/>
      <c r="F27" s="37">
        <v>9.5000000000000001E-2</v>
      </c>
      <c r="G27" s="50">
        <f t="shared" si="0"/>
        <v>0</v>
      </c>
      <c r="H27" s="51">
        <f t="shared" si="1"/>
        <v>0</v>
      </c>
    </row>
    <row r="28" spans="2:8" s="20" customFormat="1" ht="16.5" customHeight="1" x14ac:dyDescent="0.25">
      <c r="B28" s="16" t="s">
        <v>23</v>
      </c>
      <c r="C28" s="19" t="s">
        <v>82</v>
      </c>
      <c r="D28" s="16">
        <v>1</v>
      </c>
      <c r="E28" s="40"/>
      <c r="F28" s="37">
        <v>9.5000000000000001E-2</v>
      </c>
      <c r="G28" s="50">
        <f t="shared" si="0"/>
        <v>0</v>
      </c>
      <c r="H28" s="51">
        <f t="shared" si="1"/>
        <v>0</v>
      </c>
    </row>
    <row r="29" spans="2:8" s="20" customFormat="1" ht="16.5" customHeight="1" x14ac:dyDescent="0.25">
      <c r="B29" s="16" t="s">
        <v>24</v>
      </c>
      <c r="C29" s="19" t="s">
        <v>83</v>
      </c>
      <c r="D29" s="16">
        <v>3</v>
      </c>
      <c r="E29" s="40"/>
      <c r="F29" s="37">
        <v>9.5000000000000001E-2</v>
      </c>
      <c r="G29" s="50">
        <f t="shared" si="0"/>
        <v>0</v>
      </c>
      <c r="H29" s="51">
        <f t="shared" si="1"/>
        <v>0</v>
      </c>
    </row>
    <row r="30" spans="2:8" s="20" customFormat="1" ht="16.5" customHeight="1" x14ac:dyDescent="0.25">
      <c r="B30" s="16" t="s">
        <v>25</v>
      </c>
      <c r="C30" s="19" t="s">
        <v>143</v>
      </c>
      <c r="D30" s="16">
        <v>1</v>
      </c>
      <c r="E30" s="40"/>
      <c r="F30" s="37">
        <v>9.5000000000000001E-2</v>
      </c>
      <c r="G30" s="50">
        <f t="shared" si="0"/>
        <v>0</v>
      </c>
      <c r="H30" s="51">
        <f t="shared" si="1"/>
        <v>0</v>
      </c>
    </row>
    <row r="31" spans="2:8" s="18" customFormat="1" ht="16.5" customHeight="1" x14ac:dyDescent="0.25">
      <c r="B31" s="16" t="s">
        <v>26</v>
      </c>
      <c r="C31" s="21" t="s">
        <v>84</v>
      </c>
      <c r="D31" s="96">
        <v>2</v>
      </c>
      <c r="E31" s="40"/>
      <c r="F31" s="37">
        <v>9.5000000000000001E-2</v>
      </c>
      <c r="G31" s="50">
        <f t="shared" si="0"/>
        <v>0</v>
      </c>
      <c r="H31" s="51">
        <f t="shared" si="1"/>
        <v>0</v>
      </c>
    </row>
    <row r="32" spans="2:8" s="18" customFormat="1" ht="16.5" customHeight="1" x14ac:dyDescent="0.25">
      <c r="B32" s="16" t="s">
        <v>27</v>
      </c>
      <c r="C32" s="21" t="s">
        <v>144</v>
      </c>
      <c r="D32" s="96">
        <v>1</v>
      </c>
      <c r="E32" s="40"/>
      <c r="F32" s="37">
        <v>9.5000000000000001E-2</v>
      </c>
      <c r="G32" s="50">
        <f t="shared" si="0"/>
        <v>0</v>
      </c>
      <c r="H32" s="51">
        <f t="shared" si="1"/>
        <v>0</v>
      </c>
    </row>
    <row r="33" spans="2:8" s="18" customFormat="1" ht="16.5" customHeight="1" x14ac:dyDescent="0.25">
      <c r="B33" s="16" t="s">
        <v>28</v>
      </c>
      <c r="C33" s="21" t="s">
        <v>85</v>
      </c>
      <c r="D33" s="96">
        <v>1</v>
      </c>
      <c r="E33" s="40"/>
      <c r="F33" s="37">
        <v>9.5000000000000001E-2</v>
      </c>
      <c r="G33" s="50">
        <f t="shared" si="0"/>
        <v>0</v>
      </c>
      <c r="H33" s="51">
        <f t="shared" si="1"/>
        <v>0</v>
      </c>
    </row>
    <row r="34" spans="2:8" s="18" customFormat="1" ht="16.5" customHeight="1" x14ac:dyDescent="0.25">
      <c r="B34" s="16" t="s">
        <v>29</v>
      </c>
      <c r="C34" s="22" t="s">
        <v>145</v>
      </c>
      <c r="D34" s="96">
        <v>1</v>
      </c>
      <c r="E34" s="40"/>
      <c r="F34" s="37">
        <v>9.5000000000000001E-2</v>
      </c>
      <c r="G34" s="50">
        <f t="shared" si="0"/>
        <v>0</v>
      </c>
      <c r="H34" s="51">
        <f t="shared" si="1"/>
        <v>0</v>
      </c>
    </row>
    <row r="35" spans="2:8" s="23" customFormat="1" ht="16.5" customHeight="1" x14ac:dyDescent="0.25">
      <c r="B35" s="16" t="s">
        <v>30</v>
      </c>
      <c r="C35" s="21" t="s">
        <v>146</v>
      </c>
      <c r="D35" s="96">
        <v>1</v>
      </c>
      <c r="E35" s="40"/>
      <c r="F35" s="37">
        <v>9.5000000000000001E-2</v>
      </c>
      <c r="G35" s="50">
        <f t="shared" si="0"/>
        <v>0</v>
      </c>
      <c r="H35" s="51">
        <f t="shared" si="1"/>
        <v>0</v>
      </c>
    </row>
    <row r="36" spans="2:8" s="23" customFormat="1" ht="16.5" customHeight="1" x14ac:dyDescent="0.25">
      <c r="B36" s="16" t="s">
        <v>31</v>
      </c>
      <c r="C36" s="22" t="s">
        <v>147</v>
      </c>
      <c r="D36" s="96">
        <v>1</v>
      </c>
      <c r="E36" s="40"/>
      <c r="F36" s="37">
        <v>9.5000000000000001E-2</v>
      </c>
      <c r="G36" s="50">
        <f t="shared" si="0"/>
        <v>0</v>
      </c>
      <c r="H36" s="51">
        <f t="shared" si="1"/>
        <v>0</v>
      </c>
    </row>
    <row r="37" spans="2:8" s="18" customFormat="1" ht="16.5" customHeight="1" x14ac:dyDescent="0.25">
      <c r="B37" s="16" t="s">
        <v>32</v>
      </c>
      <c r="C37" s="21" t="s">
        <v>148</v>
      </c>
      <c r="D37" s="96">
        <v>1</v>
      </c>
      <c r="E37" s="40"/>
      <c r="F37" s="37">
        <v>9.5000000000000001E-2</v>
      </c>
      <c r="G37" s="50">
        <f t="shared" si="0"/>
        <v>0</v>
      </c>
      <c r="H37" s="51">
        <f t="shared" si="1"/>
        <v>0</v>
      </c>
    </row>
    <row r="38" spans="2:8" s="18" customFormat="1" ht="16.5" customHeight="1" x14ac:dyDescent="0.25">
      <c r="B38" s="16" t="s">
        <v>33</v>
      </c>
      <c r="C38" s="22" t="s">
        <v>149</v>
      </c>
      <c r="D38" s="96">
        <v>1</v>
      </c>
      <c r="E38" s="40"/>
      <c r="F38" s="37">
        <v>9.5000000000000001E-2</v>
      </c>
      <c r="G38" s="50">
        <f t="shared" si="0"/>
        <v>0</v>
      </c>
      <c r="H38" s="51">
        <f t="shared" si="1"/>
        <v>0</v>
      </c>
    </row>
    <row r="39" spans="2:8" s="20" customFormat="1" ht="16.5" customHeight="1" x14ac:dyDescent="0.25">
      <c r="B39" s="16" t="s">
        <v>34</v>
      </c>
      <c r="C39" s="19" t="s">
        <v>148</v>
      </c>
      <c r="D39" s="16">
        <v>1</v>
      </c>
      <c r="E39" s="40"/>
      <c r="F39" s="37">
        <v>9.5000000000000001E-2</v>
      </c>
      <c r="G39" s="50">
        <f t="shared" si="0"/>
        <v>0</v>
      </c>
      <c r="H39" s="51">
        <f t="shared" si="1"/>
        <v>0</v>
      </c>
    </row>
    <row r="40" spans="2:8" s="18" customFormat="1" ht="16.5" customHeight="1" x14ac:dyDescent="0.25">
      <c r="B40" s="16" t="s">
        <v>35</v>
      </c>
      <c r="C40" s="19" t="s">
        <v>86</v>
      </c>
      <c r="D40" s="16">
        <v>2</v>
      </c>
      <c r="E40" s="40"/>
      <c r="F40" s="37">
        <v>9.5000000000000001E-2</v>
      </c>
      <c r="G40" s="50">
        <f t="shared" si="0"/>
        <v>0</v>
      </c>
      <c r="H40" s="51">
        <f t="shared" si="1"/>
        <v>0</v>
      </c>
    </row>
    <row r="41" spans="2:8" s="18" customFormat="1" ht="16.5" customHeight="1" x14ac:dyDescent="0.25">
      <c r="B41" s="16" t="s">
        <v>36</v>
      </c>
      <c r="C41" s="21" t="s">
        <v>150</v>
      </c>
      <c r="D41" s="96">
        <v>1</v>
      </c>
      <c r="E41" s="40"/>
      <c r="F41" s="37">
        <v>9.5000000000000001E-2</v>
      </c>
      <c r="G41" s="50">
        <f t="shared" si="0"/>
        <v>0</v>
      </c>
      <c r="H41" s="51">
        <f t="shared" si="1"/>
        <v>0</v>
      </c>
    </row>
    <row r="42" spans="2:8" s="18" customFormat="1" ht="16.5" customHeight="1" x14ac:dyDescent="0.25">
      <c r="B42" s="16" t="s">
        <v>37</v>
      </c>
      <c r="C42" s="19" t="s">
        <v>88</v>
      </c>
      <c r="D42" s="16">
        <v>3</v>
      </c>
      <c r="E42" s="40"/>
      <c r="F42" s="37">
        <v>9.5000000000000001E-2</v>
      </c>
      <c r="G42" s="50">
        <f t="shared" si="0"/>
        <v>0</v>
      </c>
      <c r="H42" s="51">
        <f t="shared" si="1"/>
        <v>0</v>
      </c>
    </row>
    <row r="43" spans="2:8" s="18" customFormat="1" ht="16.5" customHeight="1" x14ac:dyDescent="0.25">
      <c r="B43" s="16" t="s">
        <v>38</v>
      </c>
      <c r="C43" s="19" t="s">
        <v>87</v>
      </c>
      <c r="D43" s="16">
        <v>3</v>
      </c>
      <c r="E43" s="40"/>
      <c r="F43" s="37">
        <v>9.5000000000000001E-2</v>
      </c>
      <c r="G43" s="50">
        <f t="shared" si="0"/>
        <v>0</v>
      </c>
      <c r="H43" s="51">
        <f t="shared" si="1"/>
        <v>0</v>
      </c>
    </row>
    <row r="44" spans="2:8" s="18" customFormat="1" ht="16.5" customHeight="1" x14ac:dyDescent="0.25">
      <c r="B44" s="65"/>
      <c r="C44" s="66" t="s">
        <v>92</v>
      </c>
      <c r="D44" s="66"/>
      <c r="E44" s="67"/>
      <c r="F44" s="68"/>
      <c r="G44" s="69"/>
      <c r="H44" s="70"/>
    </row>
    <row r="45" spans="2:8" s="26" customFormat="1" ht="16.5" customHeight="1" x14ac:dyDescent="0.25">
      <c r="B45" s="24" t="s">
        <v>128</v>
      </c>
      <c r="C45" s="19" t="s">
        <v>96</v>
      </c>
      <c r="D45" s="19"/>
      <c r="E45" s="41"/>
      <c r="F45" s="37">
        <v>9.5000000000000001E-2</v>
      </c>
      <c r="G45" s="50">
        <f t="shared" si="0"/>
        <v>0</v>
      </c>
      <c r="H45" s="51">
        <f t="shared" si="1"/>
        <v>0</v>
      </c>
    </row>
    <row r="46" spans="2:8" s="26" customFormat="1" ht="16.5" customHeight="1" x14ac:dyDescent="0.25">
      <c r="B46" s="24" t="s">
        <v>129</v>
      </c>
      <c r="C46" s="19" t="s">
        <v>97</v>
      </c>
      <c r="D46" s="19"/>
      <c r="E46" s="41"/>
      <c r="F46" s="37">
        <v>9.5000000000000001E-2</v>
      </c>
      <c r="G46" s="50">
        <f t="shared" si="0"/>
        <v>0</v>
      </c>
      <c r="H46" s="51">
        <f t="shared" si="1"/>
        <v>0</v>
      </c>
    </row>
    <row r="47" spans="2:8" s="26" customFormat="1" ht="16.5" customHeight="1" x14ac:dyDescent="0.25">
      <c r="B47" s="24" t="s">
        <v>130</v>
      </c>
      <c r="C47" s="21" t="s">
        <v>98</v>
      </c>
      <c r="D47" s="21"/>
      <c r="E47" s="41"/>
      <c r="F47" s="37">
        <v>9.5000000000000001E-2</v>
      </c>
      <c r="G47" s="50">
        <f t="shared" si="0"/>
        <v>0</v>
      </c>
      <c r="H47" s="51">
        <f t="shared" si="1"/>
        <v>0</v>
      </c>
    </row>
    <row r="48" spans="2:8" s="26" customFormat="1" ht="16.5" customHeight="1" x14ac:dyDescent="0.25">
      <c r="B48" s="24" t="s">
        <v>131</v>
      </c>
      <c r="C48" s="19" t="s">
        <v>99</v>
      </c>
      <c r="D48" s="19"/>
      <c r="E48" s="41"/>
      <c r="F48" s="37">
        <v>9.5000000000000001E-2</v>
      </c>
      <c r="G48" s="50">
        <f t="shared" si="0"/>
        <v>0</v>
      </c>
      <c r="H48" s="51">
        <f t="shared" si="1"/>
        <v>0</v>
      </c>
    </row>
    <row r="49" spans="2:8" s="26" customFormat="1" ht="16.5" customHeight="1" x14ac:dyDescent="0.25">
      <c r="B49" s="24" t="s">
        <v>132</v>
      </c>
      <c r="C49" s="27" t="s">
        <v>95</v>
      </c>
      <c r="D49" s="27"/>
      <c r="E49" s="41"/>
      <c r="F49" s="37">
        <v>9.5000000000000001E-2</v>
      </c>
      <c r="G49" s="50">
        <f t="shared" ref="G49:G53" si="2">+E49*9.5%</f>
        <v>0</v>
      </c>
      <c r="H49" s="51">
        <f t="shared" ref="H49:H53" si="3">+E49+G49</f>
        <v>0</v>
      </c>
    </row>
    <row r="50" spans="2:8" s="26" customFormat="1" ht="16.5" customHeight="1" x14ac:dyDescent="0.25">
      <c r="B50" s="24" t="s">
        <v>133</v>
      </c>
      <c r="C50" s="27" t="s">
        <v>66</v>
      </c>
      <c r="D50" s="27"/>
      <c r="E50" s="41"/>
      <c r="F50" s="37">
        <v>9.5000000000000001E-2</v>
      </c>
      <c r="G50" s="50">
        <f t="shared" si="2"/>
        <v>0</v>
      </c>
      <c r="H50" s="51">
        <f t="shared" si="3"/>
        <v>0</v>
      </c>
    </row>
    <row r="51" spans="2:8" s="26" customFormat="1" ht="16.5" customHeight="1" x14ac:dyDescent="0.25">
      <c r="B51" s="24" t="s">
        <v>134</v>
      </c>
      <c r="C51" s="27" t="s">
        <v>89</v>
      </c>
      <c r="D51" s="27"/>
      <c r="E51" s="41"/>
      <c r="F51" s="37">
        <v>9.5000000000000001E-2</v>
      </c>
      <c r="G51" s="50">
        <f t="shared" si="2"/>
        <v>0</v>
      </c>
      <c r="H51" s="51">
        <f t="shared" si="3"/>
        <v>0</v>
      </c>
    </row>
    <row r="52" spans="2:8" s="26" customFormat="1" ht="16.5" customHeight="1" x14ac:dyDescent="0.25">
      <c r="B52" s="24" t="s">
        <v>135</v>
      </c>
      <c r="C52" s="27" t="s">
        <v>68</v>
      </c>
      <c r="D52" s="27"/>
      <c r="E52" s="41"/>
      <c r="F52" s="37">
        <v>9.5000000000000001E-2</v>
      </c>
      <c r="G52" s="50">
        <f t="shared" si="2"/>
        <v>0</v>
      </c>
      <c r="H52" s="51">
        <f t="shared" si="3"/>
        <v>0</v>
      </c>
    </row>
    <row r="53" spans="2:8" s="26" customFormat="1" ht="16.5" customHeight="1" x14ac:dyDescent="0.25">
      <c r="B53" s="24" t="s">
        <v>39</v>
      </c>
      <c r="C53" s="27" t="s">
        <v>67</v>
      </c>
      <c r="D53" s="27"/>
      <c r="E53" s="41"/>
      <c r="F53" s="37">
        <v>9.5000000000000001E-2</v>
      </c>
      <c r="G53" s="50">
        <f t="shared" si="2"/>
        <v>0</v>
      </c>
      <c r="H53" s="51">
        <f t="shared" si="3"/>
        <v>0</v>
      </c>
    </row>
    <row r="54" spans="2:8" s="26" customFormat="1" ht="16.5" customHeight="1" x14ac:dyDescent="0.25">
      <c r="B54" s="71"/>
      <c r="C54" s="66" t="s">
        <v>90</v>
      </c>
      <c r="D54" s="66"/>
      <c r="E54" s="72"/>
      <c r="F54" s="68"/>
      <c r="G54" s="69"/>
      <c r="H54" s="70"/>
    </row>
    <row r="55" spans="2:8" s="26" customFormat="1" ht="16.5" customHeight="1" x14ac:dyDescent="0.25">
      <c r="B55" s="24" t="s">
        <v>40</v>
      </c>
      <c r="C55" s="27" t="s">
        <v>95</v>
      </c>
      <c r="D55" s="27"/>
      <c r="E55" s="41"/>
      <c r="F55" s="37">
        <v>9.5000000000000001E-2</v>
      </c>
      <c r="G55" s="50">
        <f t="shared" si="0"/>
        <v>0</v>
      </c>
      <c r="H55" s="51">
        <f t="shared" si="1"/>
        <v>0</v>
      </c>
    </row>
    <row r="56" spans="2:8" s="26" customFormat="1" ht="16.5" customHeight="1" x14ac:dyDescent="0.25">
      <c r="B56" s="24" t="s">
        <v>41</v>
      </c>
      <c r="C56" s="27" t="s">
        <v>66</v>
      </c>
      <c r="D56" s="27"/>
      <c r="E56" s="41"/>
      <c r="F56" s="37">
        <v>9.5000000000000001E-2</v>
      </c>
      <c r="G56" s="50">
        <f t="shared" si="0"/>
        <v>0</v>
      </c>
      <c r="H56" s="51">
        <f t="shared" si="1"/>
        <v>0</v>
      </c>
    </row>
    <row r="57" spans="2:8" s="26" customFormat="1" ht="16.5" customHeight="1" x14ac:dyDescent="0.25">
      <c r="B57" s="24" t="s">
        <v>42</v>
      </c>
      <c r="C57" s="27" t="s">
        <v>89</v>
      </c>
      <c r="D57" s="27"/>
      <c r="E57" s="41"/>
      <c r="F57" s="37">
        <v>9.5000000000000001E-2</v>
      </c>
      <c r="G57" s="50">
        <f t="shared" si="0"/>
        <v>0</v>
      </c>
      <c r="H57" s="51">
        <f t="shared" si="1"/>
        <v>0</v>
      </c>
    </row>
    <row r="58" spans="2:8" s="28" customFormat="1" ht="16.5" customHeight="1" x14ac:dyDescent="0.25">
      <c r="B58" s="24" t="s">
        <v>43</v>
      </c>
      <c r="C58" s="27" t="s">
        <v>68</v>
      </c>
      <c r="D58" s="27"/>
      <c r="E58" s="41"/>
      <c r="F58" s="37">
        <v>9.5000000000000001E-2</v>
      </c>
      <c r="G58" s="50">
        <f t="shared" si="0"/>
        <v>0</v>
      </c>
      <c r="H58" s="51">
        <f t="shared" si="1"/>
        <v>0</v>
      </c>
    </row>
    <row r="59" spans="2:8" s="28" customFormat="1" ht="16.5" customHeight="1" x14ac:dyDescent="0.25">
      <c r="B59" s="24" t="s">
        <v>44</v>
      </c>
      <c r="C59" s="27" t="s">
        <v>67</v>
      </c>
      <c r="D59" s="27"/>
      <c r="E59" s="41"/>
      <c r="F59" s="37">
        <v>9.5000000000000001E-2</v>
      </c>
      <c r="G59" s="50">
        <f t="shared" si="0"/>
        <v>0</v>
      </c>
      <c r="H59" s="51">
        <f t="shared" si="1"/>
        <v>0</v>
      </c>
    </row>
    <row r="60" spans="2:8" s="28" customFormat="1" ht="16.5" customHeight="1" x14ac:dyDescent="0.25">
      <c r="B60" s="71"/>
      <c r="C60" s="66" t="s">
        <v>91</v>
      </c>
      <c r="D60" s="66"/>
      <c r="E60" s="72"/>
      <c r="F60" s="68"/>
      <c r="G60" s="69"/>
      <c r="H60" s="70"/>
    </row>
    <row r="61" spans="2:8" s="28" customFormat="1" ht="16.5" customHeight="1" x14ac:dyDescent="0.25">
      <c r="B61" s="24" t="s">
        <v>45</v>
      </c>
      <c r="C61" s="27" t="s">
        <v>95</v>
      </c>
      <c r="D61" s="27"/>
      <c r="E61" s="41"/>
      <c r="F61" s="37">
        <v>9.5000000000000001E-2</v>
      </c>
      <c r="G61" s="50">
        <f t="shared" si="0"/>
        <v>0</v>
      </c>
      <c r="H61" s="51">
        <f t="shared" si="1"/>
        <v>0</v>
      </c>
    </row>
    <row r="62" spans="2:8" s="28" customFormat="1" ht="16.5" customHeight="1" x14ac:dyDescent="0.25">
      <c r="B62" s="24" t="s">
        <v>46</v>
      </c>
      <c r="C62" s="27" t="s">
        <v>66</v>
      </c>
      <c r="D62" s="27"/>
      <c r="E62" s="41"/>
      <c r="F62" s="37">
        <v>9.5000000000000001E-2</v>
      </c>
      <c r="G62" s="50">
        <f t="shared" si="0"/>
        <v>0</v>
      </c>
      <c r="H62" s="51">
        <f t="shared" si="1"/>
        <v>0</v>
      </c>
    </row>
    <row r="63" spans="2:8" s="28" customFormat="1" ht="16.5" customHeight="1" x14ac:dyDescent="0.25">
      <c r="B63" s="24" t="s">
        <v>47</v>
      </c>
      <c r="C63" s="27" t="s">
        <v>89</v>
      </c>
      <c r="D63" s="27"/>
      <c r="E63" s="41"/>
      <c r="F63" s="37">
        <v>9.5000000000000001E-2</v>
      </c>
      <c r="G63" s="50">
        <f t="shared" si="0"/>
        <v>0</v>
      </c>
      <c r="H63" s="51">
        <f t="shared" si="1"/>
        <v>0</v>
      </c>
    </row>
    <row r="64" spans="2:8" s="28" customFormat="1" ht="16.5" customHeight="1" x14ac:dyDescent="0.25">
      <c r="B64" s="24" t="s">
        <v>48</v>
      </c>
      <c r="C64" s="27" t="s">
        <v>68</v>
      </c>
      <c r="D64" s="27"/>
      <c r="E64" s="41"/>
      <c r="F64" s="37">
        <v>9.5000000000000001E-2</v>
      </c>
      <c r="G64" s="50">
        <f t="shared" si="0"/>
        <v>0</v>
      </c>
      <c r="H64" s="51">
        <f t="shared" si="1"/>
        <v>0</v>
      </c>
    </row>
    <row r="65" spans="2:8" s="26" customFormat="1" ht="16.5" customHeight="1" x14ac:dyDescent="0.25">
      <c r="B65" s="24" t="s">
        <v>49</v>
      </c>
      <c r="C65" s="27" t="s">
        <v>67</v>
      </c>
      <c r="D65" s="27"/>
      <c r="E65" s="41"/>
      <c r="F65" s="37">
        <v>9.5000000000000001E-2</v>
      </c>
      <c r="G65" s="50">
        <f t="shared" si="0"/>
        <v>0</v>
      </c>
      <c r="H65" s="51">
        <f t="shared" si="1"/>
        <v>0</v>
      </c>
    </row>
    <row r="66" spans="2:8" s="26" customFormat="1" ht="16.5" customHeight="1" x14ac:dyDescent="0.25">
      <c r="B66" s="71"/>
      <c r="C66" s="66" t="s">
        <v>93</v>
      </c>
      <c r="D66" s="66"/>
      <c r="E66" s="72"/>
      <c r="F66" s="68"/>
      <c r="G66" s="69"/>
      <c r="H66" s="70"/>
    </row>
    <row r="67" spans="2:8" s="29" customFormat="1" ht="16.5" customHeight="1" x14ac:dyDescent="0.25">
      <c r="B67" s="24" t="s">
        <v>50</v>
      </c>
      <c r="C67" s="27" t="s">
        <v>95</v>
      </c>
      <c r="D67" s="27"/>
      <c r="E67" s="41"/>
      <c r="F67" s="37">
        <v>9.5000000000000001E-2</v>
      </c>
      <c r="G67" s="50">
        <f t="shared" si="0"/>
        <v>0</v>
      </c>
      <c r="H67" s="51">
        <f t="shared" si="1"/>
        <v>0</v>
      </c>
    </row>
    <row r="68" spans="2:8" s="26" customFormat="1" ht="16.5" customHeight="1" x14ac:dyDescent="0.25">
      <c r="B68" s="24" t="s">
        <v>51</v>
      </c>
      <c r="C68" s="25" t="s">
        <v>66</v>
      </c>
      <c r="D68" s="25"/>
      <c r="E68" s="41"/>
      <c r="F68" s="37">
        <v>9.5000000000000001E-2</v>
      </c>
      <c r="G68" s="50">
        <f t="shared" si="0"/>
        <v>0</v>
      </c>
      <c r="H68" s="51">
        <f t="shared" si="1"/>
        <v>0</v>
      </c>
    </row>
    <row r="69" spans="2:8" s="26" customFormat="1" ht="16.5" customHeight="1" x14ac:dyDescent="0.25">
      <c r="B69" s="24" t="s">
        <v>52</v>
      </c>
      <c r="C69" s="25" t="s">
        <v>89</v>
      </c>
      <c r="D69" s="25"/>
      <c r="E69" s="41"/>
      <c r="F69" s="37">
        <v>9.5000000000000001E-2</v>
      </c>
      <c r="G69" s="50">
        <f t="shared" si="0"/>
        <v>0</v>
      </c>
      <c r="H69" s="51">
        <f t="shared" si="1"/>
        <v>0</v>
      </c>
    </row>
    <row r="70" spans="2:8" s="26" customFormat="1" ht="16.5" customHeight="1" x14ac:dyDescent="0.25">
      <c r="B70" s="24" t="s">
        <v>53</v>
      </c>
      <c r="C70" s="25" t="s">
        <v>68</v>
      </c>
      <c r="D70" s="25"/>
      <c r="E70" s="41"/>
      <c r="F70" s="37">
        <v>9.5000000000000001E-2</v>
      </c>
      <c r="G70" s="50">
        <f t="shared" si="0"/>
        <v>0</v>
      </c>
      <c r="H70" s="51">
        <f t="shared" si="1"/>
        <v>0</v>
      </c>
    </row>
    <row r="71" spans="2:8" s="26" customFormat="1" ht="16.5" customHeight="1" x14ac:dyDescent="0.25">
      <c r="B71" s="24" t="s">
        <v>54</v>
      </c>
      <c r="C71" s="30" t="s">
        <v>67</v>
      </c>
      <c r="D71" s="30"/>
      <c r="E71" s="41"/>
      <c r="F71" s="37">
        <v>9.5000000000000001E-2</v>
      </c>
      <c r="G71" s="50">
        <f t="shared" si="0"/>
        <v>0</v>
      </c>
      <c r="H71" s="51">
        <f t="shared" si="1"/>
        <v>0</v>
      </c>
    </row>
    <row r="72" spans="2:8" s="26" customFormat="1" ht="16.5" customHeight="1" x14ac:dyDescent="0.25">
      <c r="B72" s="71"/>
      <c r="C72" s="66" t="s">
        <v>124</v>
      </c>
      <c r="D72" s="66"/>
      <c r="E72" s="72"/>
      <c r="F72" s="68"/>
      <c r="G72" s="69"/>
      <c r="H72" s="70"/>
    </row>
    <row r="73" spans="2:8" s="26" customFormat="1" x14ac:dyDescent="0.25">
      <c r="B73" s="24" t="s">
        <v>55</v>
      </c>
      <c r="C73" s="27" t="s">
        <v>95</v>
      </c>
      <c r="D73" s="27"/>
      <c r="E73" s="42"/>
      <c r="F73" s="37">
        <v>9.5000000000000001E-2</v>
      </c>
      <c r="G73" s="50">
        <f t="shared" si="0"/>
        <v>0</v>
      </c>
      <c r="H73" s="51">
        <f t="shared" si="1"/>
        <v>0</v>
      </c>
    </row>
    <row r="74" spans="2:8" s="26" customFormat="1" x14ac:dyDescent="0.25">
      <c r="B74" s="24" t="s">
        <v>56</v>
      </c>
      <c r="C74" s="25" t="s">
        <v>136</v>
      </c>
      <c r="D74" s="25"/>
      <c r="E74" s="42"/>
      <c r="F74" s="37">
        <v>9.5000000000000001E-2</v>
      </c>
      <c r="G74" s="50">
        <f t="shared" si="0"/>
        <v>0</v>
      </c>
      <c r="H74" s="51">
        <f t="shared" si="1"/>
        <v>0</v>
      </c>
    </row>
    <row r="75" spans="2:8" s="26" customFormat="1" x14ac:dyDescent="0.25">
      <c r="B75" s="24" t="s">
        <v>57</v>
      </c>
      <c r="C75" s="25" t="s">
        <v>137</v>
      </c>
      <c r="D75" s="25"/>
      <c r="E75" s="42"/>
      <c r="F75" s="37">
        <v>9.5000000000000001E-2</v>
      </c>
      <c r="G75" s="50">
        <f t="shared" si="0"/>
        <v>0</v>
      </c>
      <c r="H75" s="51">
        <f t="shared" si="1"/>
        <v>0</v>
      </c>
    </row>
    <row r="76" spans="2:8" s="26" customFormat="1" x14ac:dyDescent="0.25">
      <c r="B76" s="24" t="s">
        <v>58</v>
      </c>
      <c r="C76" s="25" t="s">
        <v>138</v>
      </c>
      <c r="D76" s="25"/>
      <c r="E76" s="42"/>
      <c r="F76" s="37">
        <v>9.5000000000000001E-2</v>
      </c>
      <c r="G76" s="50">
        <f t="shared" si="0"/>
        <v>0</v>
      </c>
      <c r="H76" s="51">
        <f t="shared" si="1"/>
        <v>0</v>
      </c>
    </row>
    <row r="77" spans="2:8" s="26" customFormat="1" x14ac:dyDescent="0.25">
      <c r="B77" s="24" t="s">
        <v>59</v>
      </c>
      <c r="C77" s="30" t="s">
        <v>67</v>
      </c>
      <c r="D77" s="30"/>
      <c r="E77" s="42"/>
      <c r="F77" s="37">
        <v>9.5000000000000001E-2</v>
      </c>
      <c r="G77" s="50">
        <f t="shared" si="0"/>
        <v>0</v>
      </c>
      <c r="H77" s="51">
        <f t="shared" si="1"/>
        <v>0</v>
      </c>
    </row>
    <row r="78" spans="2:8" ht="18" customHeight="1" x14ac:dyDescent="0.25">
      <c r="B78" s="88" t="s">
        <v>2</v>
      </c>
      <c r="C78" s="89"/>
      <c r="D78" s="73"/>
      <c r="E78" s="43">
        <f>SUM(E10:E77)</f>
        <v>0</v>
      </c>
      <c r="F78" s="38"/>
      <c r="G78" s="38"/>
      <c r="H78" s="43">
        <f>SUM(H10:H77)</f>
        <v>0</v>
      </c>
    </row>
    <row r="79" spans="2:8" x14ac:dyDescent="0.25">
      <c r="C79" s="32"/>
      <c r="D79" s="32"/>
    </row>
    <row r="80" spans="2:8" ht="15" customHeight="1" x14ac:dyDescent="0.25">
      <c r="B80" s="31" t="s">
        <v>107</v>
      </c>
      <c r="C80" s="32" t="s">
        <v>4</v>
      </c>
      <c r="D80" s="32"/>
    </row>
    <row r="81" spans="2:11" ht="43.5" customHeight="1" x14ac:dyDescent="0.25">
      <c r="B81" s="31" t="s">
        <v>107</v>
      </c>
      <c r="C81" s="91" t="s">
        <v>106</v>
      </c>
      <c r="D81" s="91"/>
      <c r="E81" s="91"/>
      <c r="F81" s="91"/>
      <c r="G81" s="91"/>
      <c r="H81" s="91"/>
    </row>
    <row r="82" spans="2:11" ht="15" customHeight="1" x14ac:dyDescent="0.25">
      <c r="B82" s="31" t="s">
        <v>107</v>
      </c>
      <c r="C82" s="90" t="s">
        <v>65</v>
      </c>
      <c r="D82" s="90"/>
      <c r="E82" s="90"/>
      <c r="F82" s="90"/>
      <c r="G82" s="90"/>
      <c r="H82" s="90"/>
    </row>
    <row r="83" spans="2:11" ht="15" customHeight="1" x14ac:dyDescent="0.25">
      <c r="B83" s="31" t="s">
        <v>107</v>
      </c>
      <c r="C83" s="32" t="s">
        <v>5</v>
      </c>
      <c r="D83" s="32"/>
    </row>
    <row r="84" spans="2:11" ht="15" customHeight="1" x14ac:dyDescent="0.25">
      <c r="B84" s="31" t="s">
        <v>107</v>
      </c>
      <c r="C84" s="32" t="s">
        <v>94</v>
      </c>
      <c r="D84" s="32"/>
    </row>
    <row r="85" spans="2:11" x14ac:dyDescent="0.25">
      <c r="B85" s="31" t="s">
        <v>107</v>
      </c>
      <c r="C85" s="32" t="s">
        <v>104</v>
      </c>
      <c r="D85" s="32"/>
    </row>
    <row r="86" spans="2:11" x14ac:dyDescent="0.25">
      <c r="C86" s="32"/>
      <c r="D86" s="32"/>
    </row>
    <row r="87" spans="2:11" x14ac:dyDescent="0.25">
      <c r="C87" s="32"/>
      <c r="D87" s="32"/>
    </row>
    <row r="88" spans="2:11" x14ac:dyDescent="0.25">
      <c r="C88" s="32"/>
      <c r="D88" s="32"/>
    </row>
    <row r="89" spans="2:11" x14ac:dyDescent="0.25">
      <c r="C89" s="32"/>
      <c r="D89" s="32"/>
    </row>
    <row r="90" spans="2:11" x14ac:dyDescent="0.25">
      <c r="C90" s="14" t="s">
        <v>100</v>
      </c>
      <c r="D90" s="14"/>
      <c r="E90" s="14" t="s">
        <v>101</v>
      </c>
      <c r="G90" s="14" t="s">
        <v>102</v>
      </c>
    </row>
    <row r="91" spans="2:11" x14ac:dyDescent="0.2">
      <c r="C91" s="14"/>
      <c r="D91" s="14"/>
      <c r="F91" s="39"/>
      <c r="G91" s="14" t="s">
        <v>103</v>
      </c>
      <c r="I91" s="36"/>
      <c r="K91" s="36"/>
    </row>
    <row r="92" spans="2:11" x14ac:dyDescent="0.2">
      <c r="C92" s="33"/>
      <c r="D92" s="33"/>
      <c r="E92" s="36"/>
      <c r="F92" s="39"/>
      <c r="G92" s="39"/>
      <c r="H92" s="36"/>
      <c r="I92" s="36"/>
      <c r="K92" s="36"/>
    </row>
    <row r="93" spans="2:11" x14ac:dyDescent="0.25">
      <c r="C93" s="32"/>
      <c r="D93" s="32"/>
    </row>
  </sheetData>
  <mergeCells count="3">
    <mergeCell ref="B78:C78"/>
    <mergeCell ref="C82:H82"/>
    <mergeCell ref="C81:H81"/>
  </mergeCells>
  <phoneticPr fontId="1" type="noConversion"/>
  <pageMargins left="0.11811023622047245" right="0.11811023622047245" top="0.74803149606299213" bottom="0.74803149606299213" header="0.31496062992125984" footer="0.31496062992125984"/>
  <pageSetup paperSize="9" scale="73" orientation="portrait" r:id="rId1"/>
  <rowBreaks count="1" manualBreakCount="1">
    <brk id="59"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4"/>
  <sheetViews>
    <sheetView tabSelected="1" topLeftCell="A13" zoomScaleNormal="100" zoomScalePageLayoutView="106" workbookViewId="0">
      <selection activeCell="Q25" sqref="Q25"/>
    </sheetView>
  </sheetViews>
  <sheetFormatPr defaultRowHeight="15.75" customHeight="1" x14ac:dyDescent="0.25"/>
  <cols>
    <col min="1" max="1" width="3.85546875" customWidth="1"/>
    <col min="2" max="2" width="29.28515625" style="1" customWidth="1"/>
    <col min="3" max="3" width="34.7109375" style="1" customWidth="1"/>
    <col min="4" max="4" width="33.85546875" style="4" customWidth="1"/>
    <col min="5" max="5" width="6.7109375" style="1" customWidth="1"/>
    <col min="6" max="6" width="10.85546875" customWidth="1"/>
  </cols>
  <sheetData>
    <row r="1" spans="1:6" ht="15.75" customHeight="1" x14ac:dyDescent="0.25">
      <c r="B1" s="47" t="s">
        <v>118</v>
      </c>
    </row>
    <row r="2" spans="1:6" ht="15.75" customHeight="1" x14ac:dyDescent="0.25">
      <c r="B2" s="47"/>
    </row>
    <row r="3" spans="1:6" ht="15.75" customHeight="1" x14ac:dyDescent="0.25">
      <c r="A3" s="2"/>
      <c r="B3" s="2" t="s">
        <v>6</v>
      </c>
      <c r="C3"/>
      <c r="D3" s="2"/>
    </row>
    <row r="5" spans="1:6" ht="15.75" customHeight="1" x14ac:dyDescent="0.25">
      <c r="B5" s="3" t="s">
        <v>3</v>
      </c>
      <c r="C5"/>
      <c r="E5" s="5"/>
      <c r="F5" s="3"/>
    </row>
    <row r="6" spans="1:6" ht="15.75" customHeight="1" x14ac:dyDescent="0.25">
      <c r="C6" s="4"/>
    </row>
    <row r="7" spans="1:6" ht="15.75" customHeight="1" x14ac:dyDescent="0.25">
      <c r="B7" s="2" t="s">
        <v>121</v>
      </c>
      <c r="C7"/>
    </row>
    <row r="8" spans="1:6" ht="15.75" customHeight="1" x14ac:dyDescent="0.25">
      <c r="C8" s="6"/>
    </row>
    <row r="9" spans="1:6" ht="15.75" customHeight="1" x14ac:dyDescent="0.25">
      <c r="B9" s="74" t="s">
        <v>125</v>
      </c>
      <c r="C9" s="74"/>
      <c r="D9" s="74"/>
      <c r="E9" s="74"/>
      <c r="F9" s="10"/>
    </row>
    <row r="10" spans="1:6" ht="15.75" customHeight="1" x14ac:dyDescent="0.25">
      <c r="A10" s="10"/>
      <c r="B10" s="74"/>
      <c r="C10" s="74"/>
      <c r="D10" s="74"/>
      <c r="E10" s="74"/>
      <c r="F10" s="10"/>
    </row>
    <row r="11" spans="1:6" ht="15.75" customHeight="1" x14ac:dyDescent="0.25">
      <c r="A11" s="10"/>
      <c r="B11" s="74"/>
      <c r="C11" s="74"/>
      <c r="D11" s="74"/>
      <c r="E11" s="74"/>
      <c r="F11" s="10"/>
    </row>
    <row r="12" spans="1:6" ht="15.75" customHeight="1" x14ac:dyDescent="0.25">
      <c r="A12" s="10"/>
      <c r="B12" s="74"/>
      <c r="C12" s="74"/>
      <c r="D12" s="74"/>
      <c r="E12" s="74"/>
      <c r="F12" s="10"/>
    </row>
    <row r="13" spans="1:6" ht="15.75" customHeight="1" x14ac:dyDescent="0.25">
      <c r="A13" s="10"/>
      <c r="B13" s="74"/>
      <c r="C13" s="74"/>
      <c r="D13" s="74"/>
      <c r="E13" s="74"/>
      <c r="F13" s="10"/>
    </row>
    <row r="14" spans="1:6" ht="97.5" customHeight="1" x14ac:dyDescent="0.25">
      <c r="A14" s="10"/>
      <c r="B14" s="74"/>
      <c r="C14" s="74"/>
      <c r="D14" s="74"/>
      <c r="E14" s="74"/>
      <c r="F14" s="10"/>
    </row>
    <row r="15" spans="1:6" ht="15.75" customHeight="1" x14ac:dyDescent="0.25">
      <c r="A15" s="12"/>
      <c r="B15" s="12"/>
      <c r="C15" s="12"/>
      <c r="D15" s="12"/>
      <c r="E15" s="12"/>
      <c r="F15" s="12"/>
    </row>
    <row r="16" spans="1:6" s="8" customFormat="1" ht="29.25" customHeight="1" x14ac:dyDescent="0.25">
      <c r="B16" s="86" t="s">
        <v>63</v>
      </c>
      <c r="C16" s="86"/>
      <c r="D16" s="86"/>
      <c r="E16" s="86"/>
    </row>
    <row r="17" spans="2:4" s="8" customFormat="1" ht="15.75" customHeight="1" x14ac:dyDescent="0.25">
      <c r="B17" s="13"/>
      <c r="C17" s="13"/>
      <c r="D17" s="13"/>
    </row>
    <row r="18" spans="2:4" s="8" customFormat="1" ht="15.75" customHeight="1" x14ac:dyDescent="0.25">
      <c r="B18" s="87" t="s">
        <v>64</v>
      </c>
      <c r="C18" s="87"/>
      <c r="D18" s="87"/>
    </row>
    <row r="19" spans="2:4" s="8" customFormat="1" ht="15.75" customHeight="1" thickBot="1" x14ac:dyDescent="0.3">
      <c r="B19" s="11"/>
      <c r="C19" s="11"/>
      <c r="D19" s="11"/>
    </row>
    <row r="20" spans="2:4" s="8" customFormat="1" ht="22.5" customHeight="1" x14ac:dyDescent="0.25">
      <c r="B20" s="82" t="s">
        <v>119</v>
      </c>
      <c r="C20" s="92"/>
      <c r="D20" s="57"/>
    </row>
    <row r="21" spans="2:4" s="8" customFormat="1" ht="18.75" customHeight="1" x14ac:dyDescent="0.25">
      <c r="B21" s="84" t="s">
        <v>122</v>
      </c>
      <c r="C21" s="85"/>
      <c r="D21" s="58">
        <f>+D20*9.5%</f>
        <v>0</v>
      </c>
    </row>
    <row r="22" spans="2:4" s="8" customFormat="1" ht="23.25" customHeight="1" thickBot="1" x14ac:dyDescent="0.3">
      <c r="B22" s="80" t="s">
        <v>112</v>
      </c>
      <c r="C22" s="93"/>
      <c r="D22" s="59">
        <f>+D21+D20</f>
        <v>0</v>
      </c>
    </row>
    <row r="23" spans="2:4" s="8" customFormat="1" ht="15.75" customHeight="1" thickBot="1" x14ac:dyDescent="0.3">
      <c r="B23" s="11"/>
      <c r="C23" s="11"/>
      <c r="D23" s="49"/>
    </row>
    <row r="24" spans="2:4" s="8" customFormat="1" ht="27" customHeight="1" thickBot="1" x14ac:dyDescent="0.3">
      <c r="B24" s="78" t="s">
        <v>114</v>
      </c>
      <c r="C24" s="94"/>
      <c r="D24" s="60">
        <f>+D22*190</f>
        <v>0</v>
      </c>
    </row>
    <row r="25" spans="2:4" s="8" customFormat="1" ht="27" customHeight="1" thickBot="1" x14ac:dyDescent="0.3">
      <c r="B25" s="80" t="s">
        <v>115</v>
      </c>
      <c r="C25" s="93"/>
      <c r="D25" s="59">
        <f>+D22*380</f>
        <v>0</v>
      </c>
    </row>
    <row r="26" spans="2:4" s="8" customFormat="1" ht="15.75" customHeight="1" x14ac:dyDescent="0.25">
      <c r="B26" s="9"/>
      <c r="C26" s="7"/>
      <c r="D26" s="10"/>
    </row>
    <row r="27" spans="2:4" s="8" customFormat="1" ht="15.75" customHeight="1" x14ac:dyDescent="0.25">
      <c r="B27" s="75" t="s">
        <v>61</v>
      </c>
      <c r="C27" s="75"/>
      <c r="D27" s="75"/>
    </row>
    <row r="28" spans="2:4" s="8" customFormat="1" ht="15.75" customHeight="1" x14ac:dyDescent="0.25">
      <c r="B28" s="74" t="s">
        <v>62</v>
      </c>
      <c r="C28" s="74"/>
      <c r="D28" s="74"/>
    </row>
    <row r="29" spans="2:4" s="8" customFormat="1" ht="15.75" customHeight="1" x14ac:dyDescent="0.25">
      <c r="B29" s="76" t="s">
        <v>113</v>
      </c>
      <c r="C29" s="76"/>
      <c r="D29" s="76"/>
    </row>
    <row r="30" spans="2:4" s="8" customFormat="1" ht="15.75" customHeight="1" x14ac:dyDescent="0.25">
      <c r="B30" s="11"/>
      <c r="C30" s="11"/>
      <c r="D30" s="11"/>
    </row>
    <row r="31" spans="2:4" s="8" customFormat="1" ht="15.75" customHeight="1" x14ac:dyDescent="0.25">
      <c r="B31" s="9"/>
      <c r="C31" s="7"/>
      <c r="D31" s="10"/>
    </row>
    <row r="32" spans="2:4" s="8" customFormat="1" ht="15.75" customHeight="1" x14ac:dyDescent="0.25">
      <c r="B32" s="9"/>
      <c r="C32" s="7"/>
      <c r="D32" s="10"/>
    </row>
    <row r="33" spans="2:5" ht="15.75" customHeight="1" x14ac:dyDescent="0.25">
      <c r="B33" s="32"/>
      <c r="C33" s="14"/>
      <c r="D33"/>
      <c r="E33" s="46" t="s">
        <v>102</v>
      </c>
    </row>
    <row r="34" spans="2:5" ht="15.75" customHeight="1" x14ac:dyDescent="0.25">
      <c r="B34" s="14" t="s">
        <v>100</v>
      </c>
      <c r="C34" s="31" t="s">
        <v>101</v>
      </c>
      <c r="D34"/>
      <c r="E34" s="46" t="s">
        <v>103</v>
      </c>
    </row>
  </sheetData>
  <mergeCells count="11">
    <mergeCell ref="B29:D29"/>
    <mergeCell ref="B20:C20"/>
    <mergeCell ref="B21:C21"/>
    <mergeCell ref="B22:C22"/>
    <mergeCell ref="B24:C24"/>
    <mergeCell ref="B25:C25"/>
    <mergeCell ref="B9:E14"/>
    <mergeCell ref="B16:E16"/>
    <mergeCell ref="B27:D27"/>
    <mergeCell ref="B18:D18"/>
    <mergeCell ref="B28:D28"/>
  </mergeCells>
  <pageMargins left="0.11811023622047245" right="0.11811023622047245" top="0.74803149606299213" bottom="0.74803149606299213"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1. REDNI PREVOZI</vt:lpstr>
      <vt:lpstr>2. OBČASNI PREVOZI</vt:lpstr>
      <vt:lpstr>3. PREVOZ HRANE</vt:lpstr>
      <vt:lpstr>'1. REDNI PREVOZI'!Področje_tiskanja</vt:lpstr>
      <vt:lpstr>'2. OBČASNI PREVOZI'!Področje_tiskanja</vt:lpstr>
      <vt:lpstr>'3. PREVOZ HRANE'!Področje_tiskanja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Majda</dc:creator>
  <cp:lastModifiedBy>BRIGITA VODUŠEK</cp:lastModifiedBy>
  <cp:lastPrinted>2023-08-17T12:24:56Z</cp:lastPrinted>
  <dcterms:created xsi:type="dcterms:W3CDTF">2010-06-28T06:50:02Z</dcterms:created>
  <dcterms:modified xsi:type="dcterms:W3CDTF">2025-08-11T10:13:40Z</dcterms:modified>
</cp:coreProperties>
</file>